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RV-MKSTT921\PPP_Kairiai\Pakartotinė rinkos konsultacija\Kairių VPSP TS\"/>
    </mc:Choice>
  </mc:AlternateContent>
  <bookViews>
    <workbookView xWindow="0" yWindow="-120" windowWidth="25200" windowHeight="11970" tabRatio="500"/>
  </bookViews>
  <sheets>
    <sheet name="1.Pastatų sūkurimas. Poreikiai" sheetId="4" r:id="rId1"/>
    <sheet name="2.Statinių sūkurimas. Poreikiai" sheetId="10" r:id="rId2"/>
    <sheet name="3. Pastatų sūkurimas." sheetId="7" r:id="rId3"/>
    <sheet name="4. Statinių sūkurimas." sheetId="12" r:id="rId4"/>
    <sheet name="5. Statinių sūkurimas." sheetId="11" r:id="rId5"/>
  </sheets>
  <definedNames>
    <definedName name="_msoanchor_1" localSheetId="1">'2.Statinių sūkurimas. Poreikiai'!#REF!</definedName>
    <definedName name="_msoanchor_1" localSheetId="2">'1.Pastatų sūkurimas. Poreikiai'!#REF!</definedName>
    <definedName name="_msoanchor_1" localSheetId="3">'1.Pastatų sūkurimas. Poreikiai'!#REF!</definedName>
    <definedName name="_msoanchor_1" localSheetId="4">'1.Pastatų sūkurimas. Poreikiai'!#REF!</definedName>
    <definedName name="_msoanchor_1">'1.Pastatų sūkurimas. Poreikiai'!#REF!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I35" i="4" l="1"/>
  <c r="I14" i="4"/>
  <c r="I28" i="4" l="1"/>
  <c r="C35" i="4"/>
  <c r="D35" i="4"/>
  <c r="E35" i="4"/>
  <c r="G35" i="4"/>
  <c r="F35" i="4"/>
  <c r="K27" i="10" l="1"/>
  <c r="I27" i="10"/>
  <c r="G27" i="10"/>
  <c r="F27" i="10"/>
  <c r="E27" i="10"/>
  <c r="D27" i="10"/>
  <c r="C27" i="10"/>
  <c r="K14" i="10" l="1"/>
  <c r="D14" i="10"/>
  <c r="E14" i="10"/>
  <c r="F14" i="10"/>
  <c r="G14" i="10"/>
  <c r="I14" i="10"/>
  <c r="I21" i="10" s="1"/>
  <c r="C14" i="10"/>
  <c r="K14" i="4"/>
  <c r="K32" i="4"/>
  <c r="I32" i="4"/>
  <c r="G32" i="4"/>
  <c r="F32" i="4"/>
  <c r="E32" i="4"/>
  <c r="D32" i="4"/>
  <c r="C32" i="4"/>
  <c r="K28" i="4"/>
  <c r="G28" i="4"/>
  <c r="F28" i="4"/>
  <c r="E28" i="4"/>
  <c r="D28" i="4"/>
  <c r="C28" i="4"/>
  <c r="K24" i="4"/>
  <c r="I24" i="4"/>
  <c r="G24" i="4"/>
  <c r="F24" i="4"/>
  <c r="E24" i="4"/>
  <c r="D24" i="4"/>
  <c r="C24" i="4"/>
  <c r="K18" i="4"/>
  <c r="I18" i="4"/>
  <c r="G18" i="4"/>
  <c r="F18" i="4"/>
  <c r="E18" i="4"/>
  <c r="D18" i="4"/>
  <c r="C18" i="4"/>
  <c r="I47" i="4"/>
  <c r="K47" i="4"/>
  <c r="K43" i="4"/>
  <c r="K40" i="4"/>
  <c r="J47" i="4"/>
  <c r="G47" i="4"/>
  <c r="F47" i="4"/>
  <c r="E47" i="4"/>
  <c r="I40" i="4"/>
  <c r="G40" i="4"/>
  <c r="F40" i="4"/>
  <c r="E40" i="4"/>
  <c r="D40" i="4"/>
  <c r="C40" i="4"/>
  <c r="D47" i="4"/>
  <c r="C47" i="4"/>
  <c r="I43" i="4"/>
  <c r="G43" i="4"/>
  <c r="F43" i="4"/>
  <c r="E43" i="4"/>
  <c r="D43" i="4"/>
  <c r="C43" i="4"/>
  <c r="C14" i="4" l="1"/>
  <c r="D14" i="4"/>
  <c r="E14" i="4"/>
  <c r="F14" i="4"/>
  <c r="G14" i="4"/>
  <c r="I51" i="4" l="1"/>
</calcChain>
</file>

<file path=xl/sharedStrings.xml><?xml version="1.0" encoding="utf-8"?>
<sst xmlns="http://schemas.openxmlformats.org/spreadsheetml/2006/main" count="846" uniqueCount="422">
  <si>
    <t>Eil. Nr.</t>
  </si>
  <si>
    <t>Pastabos</t>
  </si>
  <si>
    <t>Projekto pavadinimas</t>
  </si>
  <si>
    <t>Objektas</t>
  </si>
  <si>
    <t>Statybos rūšis</t>
  </si>
  <si>
    <t>Sąlygų priedas</t>
  </si>
  <si>
    <t>2 priedas Specifikacijos</t>
  </si>
  <si>
    <t>Priedėlis</t>
  </si>
  <si>
    <t>1.</t>
  </si>
  <si>
    <t>2.</t>
  </si>
  <si>
    <t>3.</t>
  </si>
  <si>
    <t>Priedėlio dokumentas (darbalapis)</t>
  </si>
  <si>
    <t xml:space="preserve">PASTABOS: </t>
  </si>
  <si>
    <t>Patalpos/erdvės/funkciniso bloko pavadinimas</t>
  </si>
  <si>
    <t>Orientacinis plotas (kv.m) (jeigu yra poreikis nustatyti)</t>
  </si>
  <si>
    <t>Patalpos/ erdvės/ funkciniso bloko reikšmingumo lygis (A,B,C ir D)</t>
  </si>
  <si>
    <t>Specialiųjų reikalavimų patalpoms/erdvėms aprašymas (jeigu taikoma)</t>
  </si>
  <si>
    <t>Bendra suma (Eur be PVM)</t>
  </si>
  <si>
    <t>Statinio dalis/ Sistema/Sritis</t>
  </si>
  <si>
    <t>Pamatai</t>
  </si>
  <si>
    <t>Stogas</t>
  </si>
  <si>
    <t>Stoglangiai</t>
  </si>
  <si>
    <t>Laikančiosios vidinės sienos</t>
  </si>
  <si>
    <t>Nelaikančiosios vidinės sienos</t>
  </si>
  <si>
    <t>Konstrukciniai elementai</t>
  </si>
  <si>
    <t>Pertvaros</t>
  </si>
  <si>
    <t>Lubų apdaila</t>
  </si>
  <si>
    <t>Specialūs įmontuoti elementai</t>
  </si>
  <si>
    <t>Apsauga nuo saulės</t>
  </si>
  <si>
    <t xml:space="preserve">Pastato vidaus inžinerinės sistemos </t>
  </si>
  <si>
    <t>Elektros sistemos ir įrenginiai</t>
  </si>
  <si>
    <t>Automatizavimo sistemos ir įrenginiai</t>
  </si>
  <si>
    <t>Vaizdo stebėjimo sistemos ir įrenginiai</t>
  </si>
  <si>
    <t>Apsaugos signalizacinė sistemos ir įrenginiai</t>
  </si>
  <si>
    <t>Dūmų šalinimo sistemos ir įrenginiai</t>
  </si>
  <si>
    <t>Dujotiekio sistema ir įrenginiai</t>
  </si>
  <si>
    <t>Dalyvis pateikia sistemų ir įrenginių aprašymą ir techninius parametrus, siūlomos sumontuoti įrangos duomenis (vieta pastate, kokie galingumai, charakteristikos ir t.t.)</t>
  </si>
  <si>
    <r>
      <t>Pastato</t>
    </r>
    <r>
      <rPr>
        <b/>
        <sz val="12"/>
        <color theme="1"/>
        <rFont val="Times New Roman"/>
        <family val="1"/>
        <charset val="186"/>
      </rPr>
      <t xml:space="preserve"> konstrukcijos ir kiti elementai</t>
    </r>
  </si>
  <si>
    <t>Perdangos ant grunto</t>
  </si>
  <si>
    <t>Perdangos tarp aukštų</t>
  </si>
  <si>
    <t>Sienų apdaila</t>
  </si>
  <si>
    <t>Vidaus durys ir vitrinos</t>
  </si>
  <si>
    <t xml:space="preserve">Kita </t>
  </si>
  <si>
    <t>Kandidato / Dalyvio siūlomo sprendinio sukūrimo kaina (Eur be PVM)</t>
  </si>
  <si>
    <t>pildo Kandidatas / Dalyvis</t>
  </si>
  <si>
    <t>Kandidatas / Dalyvis Spendinyje / Pasiūlyme gali papildyti savo sprendiniais, kas neprieštarauja Specifikacijoms ar neįvertinta Valdžios subjekto (VS)</t>
  </si>
  <si>
    <t xml:space="preserve">Kandidato / Dalyvio siūlomas patalpos/erdvės/funkcinio bloko plotas kv.m. </t>
  </si>
  <si>
    <t>Pildo Kandidatas (taikoma tik teikiant Pirminį pasiūlymą)</t>
  </si>
  <si>
    <t>Pildo Valdžios subjektas</t>
  </si>
  <si>
    <t>1. Valdžios subjektas specifikacijas, Objekto duomenis ir projektavimo užduotį pildo atsižvelgdamas į objekto dalies ypatumus ir paskirtį.</t>
  </si>
  <si>
    <r>
      <t>2. Valdžios subjektas pateikia jam žino</t>
    </r>
    <r>
      <rPr>
        <sz val="12"/>
        <color rgb="FF000000"/>
        <rFont val="Times New Roman"/>
        <family val="2"/>
        <charset val="186"/>
      </rPr>
      <t>mus Ojektų, patalpų, funkcinių blokų</t>
    </r>
    <r>
      <rPr>
        <sz val="12"/>
        <rFont val="Times New Roman"/>
        <family val="2"/>
        <charset val="186"/>
      </rPr>
      <t xml:space="preserve"> ir infrastruktūros specialiuosius reikalavimus ir aprašymus. Jei aprašymai Valdžios subjekto lentelėse nepateikiami, Kandidatas / Dalyvis teikia savo pasiūlymus atsižvelgiant į galiojančius reglamentus , normas ir kitus teisės aktus.</t>
    </r>
  </si>
  <si>
    <t>3. Kandidatas gali pateikti ir siūlyti galimą optimizaciją (siūlydamas papildyti Specifikacijas, motyvuojant aprašant siūlymų naudą bei poveikį pasiūlymo kainai).</t>
  </si>
  <si>
    <t xml:space="preserve">4. Ten kur įmanoma ir racionalu, Objekto ar kito statinio dalies sukūrimo kainą reikia detalizuoti išskiriant atskiras statinio dalies ar komponentus ir nurodyti numatomo atitinkamos dalies ar komponento kainą. </t>
  </si>
  <si>
    <t>Kandidato siūloma galima optimizacija - papildomi sprendiniai nei Specifikacijose (pateikiama nuoroda į Pasiūlymo dokumentą,  skyrių, dalį, punktą). Kaina (Eur be PVM)). Ši dalis pildoma tik rengiant Pirminį pasiūlymą</t>
  </si>
  <si>
    <t xml:space="preserve">Kandidato / Dalyvio sprendinių aprašymas (nuoroda į Pasiūlymo priedą: Pasiūlymo skyrių, dalį, punktą). </t>
  </si>
  <si>
    <t xml:space="preserve">1. Valdžios subjektas Specifikacijas, Objekto duomenis ir projektavimo užduotį pildo atsižvelgdamas į Objekto ypatumus ir paskirtį. </t>
  </si>
  <si>
    <r>
      <t>2. Valdžios subjektas pateikia jam žino</t>
    </r>
    <r>
      <rPr>
        <sz val="11"/>
        <color rgb="FF000000"/>
        <rFont val="Times New Roman"/>
        <family val="2"/>
        <charset val="186"/>
      </rPr>
      <t>mus objektų, patalpų, erdvių, funkcinių blokų</t>
    </r>
    <r>
      <rPr>
        <sz val="11"/>
        <rFont val="Times New Roman"/>
        <family val="2"/>
        <charset val="186"/>
      </rPr>
      <t xml:space="preserve"> ir infrastruktūros specialiuosius reikalavimus ir aprašymus. Jei aprašymai Valdžios subjekto lentelėse nepateikiami, Kandidatas / Dalyvis teikia savo pasiūlymus atsižvelgiant į galiojančius reglamentus, normas ir kitus teisės aktus.</t>
    </r>
  </si>
  <si>
    <t>4. Valdžios subjektas suskirsto patalpas/erdves/funkcinius blokus pagal reikšmingumo lygius į funkcinių sektorių reikšmingumo A,B,C ir D lygius (Specifikacijų punktas "Funkciniai sektoriai").</t>
  </si>
  <si>
    <t>5. Lentelėje pateikti plotai yra orientaciniai ir gali keistis atsižvelgiant į Darbus reguliuojančių teisės aktų bei Specifikacijų reikalavimų išpildymą.</t>
  </si>
  <si>
    <t>6. Technologinėse patalpose turi būti įrengta kondicionavimo sistema, užtikrinanti šiose patalpose sumontuotos įrangos tinkamą darbo rėžimą. Parametrai parenkami vadovaujantis kompiuterinio tinklo įrangos gamintojų rekomendacijomis. Patalpų temperatūros nukrypimai turi būti automatiškai registruojami į Registravimo įrankį.</t>
  </si>
  <si>
    <t>7. Lentelėje nurodytas technologinių patalpų dydis yra orientacinis, jis tikslinamas įvertinant planuojamus sumontuoti įrangos kiekius. Patalpos dydis turi leisti patogiai prieiti prie komutacinių spintų, vykdyti įrangos priežiūrą.</t>
  </si>
  <si>
    <t>10. Techologoinės patalpos neturėtų būti įrengiamos po sanitariniais mazgais ir kitose vietose, kur yra aukšta užliejimo vandeniu  rizika.</t>
  </si>
  <si>
    <t>3. Kandidatas / Dalyvis Sprendinyje gali pateikti ir siūlyti galimą optimizaciją (siūlydamas papildyti Specifikacijas, motyvuojant aprašant siūlymų naudą bei poveikį pasiūlymo kainai).</t>
  </si>
  <si>
    <t>pildo Valdžios subjektas (jeigu žinomi ir taikomi spec. reikalavimai)</t>
  </si>
  <si>
    <t>Kita. Siūlo  Kandidatas / Dalyvis</t>
  </si>
  <si>
    <t>Pildo Valdžios subjektas (VS). Teikiant Pasiūlymą, informaciją "pildo Kandidatas / Dalyvis" gali papildyti Kandidatas / Dalyvis</t>
  </si>
  <si>
    <t>2.1 priedėlis "Bendroji informacija, teritorijos ir statinių, pastatų specifikacijos"</t>
  </si>
  <si>
    <t>Kandidato / Dalyvio siūlomų patalpų numeracija pagal elsplikacijas brėžiniuose</t>
  </si>
  <si>
    <t>Pastate sumontuojamos atsinaujinančių energijos šaltinių panaudojimo sistemos ir įrenginiai. Sistemos ir įrenga, sumontuojama teritorijoje čia nevertinama, tokia informacija pateikiama darbalapyje "Teritorija" pries klypo lauko inžinerinių tinklų ir sistemų.</t>
  </si>
  <si>
    <t>Kita įranga</t>
  </si>
  <si>
    <t>Judėjimo įeigos kontrolės sistemos ir įrenginiai</t>
  </si>
  <si>
    <t>Gaisro gesinimo sistemos ir įrenginiai</t>
  </si>
  <si>
    <t>Priešgaisrinių, gaisro aptikimo sistemos ir įrenginiai</t>
  </si>
  <si>
    <t>Pagalbos iškvietimo sistemos ir įrengimas</t>
  </si>
  <si>
    <t>Grindų dangos ir apdaila</t>
  </si>
  <si>
    <t>Lauko durys,  langai ir vitrinos</t>
  </si>
  <si>
    <t>Laikančiosios išorinės sienos, konstrukcijos</t>
  </si>
  <si>
    <t>Nelaikančiosios išorinės sienos, konstrukcijos</t>
  </si>
  <si>
    <t>Cokolio įrengimas</t>
  </si>
  <si>
    <t>Specifinio naudojimo įrenginiai, kita technologiniai įranginiai ir sistemos</t>
  </si>
  <si>
    <t>Bendra optimizavimo sprendinių kaina (Eur be PVM). Papildomų darbų arba sutaupymų kaina</t>
  </si>
  <si>
    <t>Bendras pastato plotas</t>
  </si>
  <si>
    <t>Kandidato / Dalyvio sprendinių aprašymas (nuoroda į Pasiūlymo priedą: Pasiūlymo skyrių, dalį, punktą</t>
  </si>
  <si>
    <t>Nauja statyba</t>
  </si>
  <si>
    <t>Vietų skaičius</t>
  </si>
  <si>
    <t>Telefonai, pajungti į KATT</t>
  </si>
  <si>
    <t>Kompiuteriniai tinklai įjungti į dalinio tinklą 2</t>
  </si>
  <si>
    <t>Kompiuteriniai tinklaiįjungti į KAS tinklą 1</t>
  </si>
  <si>
    <t>Kompiuterizuotų darbo vietų skaičius</t>
  </si>
  <si>
    <t>Vienetui skirtas plotas, m2</t>
  </si>
  <si>
    <t>Baldai / įrangos inventorius</t>
  </si>
  <si>
    <t>Pastato baldų/ įrangos inventoriaus poreikių aprašymas ir keliami Specialieji reikalavimai (jeigu tokie yra)</t>
  </si>
  <si>
    <t>11. Matant būtinybę patikslinti sprendinius, Dalyvis gali įvesti savo lentelės papildymas eilutes.</t>
  </si>
  <si>
    <t>12. * PS turi numatyti vienkartinį baldų įsigijimą ir garantinę priežiūrą 5 metų laikotarpiui</t>
  </si>
  <si>
    <t>13 **PS turi numatyti įrangą/baldus, kurie privalomi (ar reikalingi) tinkamam statinių/patalpų funkcionavimui (naudojimui), vadovaujantis teisės aktais/normomis, Privataus subjekto sprndiniais ir pan.,  įskaitant jų tolesnę techninę per visą Sutarties laikotarpį</t>
  </si>
  <si>
    <t>Planuojamus baldus/ įrangos inventorių įsigija *PS, **PS ar VS</t>
  </si>
  <si>
    <t xml:space="preserve">Kandidato / Dalyvio siūloma baldų ir įrangos invesntoriaus kaina (kurią perka Privatus subjektas (*PS, **PS)) (Eur be PVM) </t>
  </si>
  <si>
    <t xml:space="preserve">Kandidato / Dalyvio siūlomo baldų ir įrangos inventoriaus sumontavimo kaina (*PS, **PS) (Eur be PVM) </t>
  </si>
  <si>
    <t>2.1.</t>
  </si>
  <si>
    <t>2.2.</t>
  </si>
  <si>
    <t>2.3.</t>
  </si>
  <si>
    <t>2.4.</t>
  </si>
  <si>
    <t xml:space="preserve">Šildymo sistemos bei įrenginiai </t>
  </si>
  <si>
    <t>Vėdinimo sistemos ir įrenginiai</t>
  </si>
  <si>
    <t>Vėsinimo (oro kondicionavimas) sistemos ir įrenginiai</t>
  </si>
  <si>
    <t>Vandentiekio ir nuotekų šalinimo sistemos ir įrenginiai</t>
  </si>
  <si>
    <t>2.5.</t>
  </si>
  <si>
    <t>Vandens apskaitos įrengimas</t>
  </si>
  <si>
    <t>2.6.</t>
  </si>
  <si>
    <t>1.1.</t>
  </si>
  <si>
    <t>1.2.</t>
  </si>
  <si>
    <t>1.3.</t>
  </si>
  <si>
    <t>2.7.</t>
  </si>
  <si>
    <t>2.9.</t>
  </si>
  <si>
    <t>Šalto vandens sistema</t>
  </si>
  <si>
    <t>Karšto vandens sistemos ir įrenginiai</t>
  </si>
  <si>
    <t>Buitinių nuotekų sistemos ir įrenginiai</t>
  </si>
  <si>
    <t>Paviršinių nuotekų šalinimo, lietaus nuotekų sistemos ir įrenginiai</t>
  </si>
  <si>
    <t>2.10.</t>
  </si>
  <si>
    <t>2.11.</t>
  </si>
  <si>
    <t>Sanitariniai prietaisai</t>
  </si>
  <si>
    <t>2.13.</t>
  </si>
  <si>
    <t>2.14.</t>
  </si>
  <si>
    <t>2.15.</t>
  </si>
  <si>
    <t>2.16.</t>
  </si>
  <si>
    <t>1.4.</t>
  </si>
  <si>
    <t>1.5.</t>
  </si>
  <si>
    <t>1.6.</t>
  </si>
  <si>
    <t>1.7.</t>
  </si>
  <si>
    <t>1.8.</t>
  </si>
  <si>
    <t>1.9.</t>
  </si>
  <si>
    <t>1.10.</t>
  </si>
  <si>
    <t>1.11.</t>
  </si>
  <si>
    <t>1.12.</t>
  </si>
  <si>
    <t>1.13.</t>
  </si>
  <si>
    <t>1.14.</t>
  </si>
  <si>
    <t>1.15.</t>
  </si>
  <si>
    <t>1.16.</t>
  </si>
  <si>
    <t>1.17.</t>
  </si>
  <si>
    <t>1.18.</t>
  </si>
  <si>
    <t>2.17.</t>
  </si>
  <si>
    <t>2.18.</t>
  </si>
  <si>
    <t>2.19.</t>
  </si>
  <si>
    <t>2.20.</t>
  </si>
  <si>
    <t>2.21.</t>
  </si>
  <si>
    <t>Kompiuterių ir telefonų tinklai</t>
  </si>
  <si>
    <t>Dalyvis pateikia informaciją apie kita įrangą, nevertintą prie išvardintų vandentiekio ir nuotekų šalinimo sistemų.</t>
  </si>
  <si>
    <t>Dalyvis pateikia informaciją apie gaisro aptikimo ir priešgaisrinės signalizacijos sistemas.</t>
  </si>
  <si>
    <t>2.22.</t>
  </si>
  <si>
    <t>2.23.</t>
  </si>
  <si>
    <t>2.24.</t>
  </si>
  <si>
    <t>2.25.</t>
  </si>
  <si>
    <t>1.19.</t>
  </si>
  <si>
    <t>1.20.</t>
  </si>
  <si>
    <t>1.21.</t>
  </si>
  <si>
    <t>Dalyvis pateikia informaciją apie vaizdo stebėjimo kameros, vaizdo įrašymo, saugojimo ir atvaizdavimo priemones.</t>
  </si>
  <si>
    <t>Rozetes vnt.</t>
  </si>
  <si>
    <t>1 darbalapis. Poreikiai</t>
  </si>
  <si>
    <t>Fizinio rengimo specialisto darbo kabinetas</t>
  </si>
  <si>
    <t>Medicinos personalo patalpa</t>
  </si>
  <si>
    <t>Budėtojo darbo kabinetas</t>
  </si>
  <si>
    <t xml:space="preserve">Karinės kovinės savigynos salė </t>
  </si>
  <si>
    <t xml:space="preserve">Treniruoklių salė </t>
  </si>
  <si>
    <t>Sauna (20 vietų)</t>
  </si>
  <si>
    <t>Persirengimo patalpos su dušais (tame tarpe teisėjų rūbinė, 5 vietų, su dušais ir WC patalpomis)</t>
  </si>
  <si>
    <t>Sportinio inventoriaus sandėlių zona</t>
  </si>
  <si>
    <t>Sportinio inventoriaus remonto patalpa (gali būti bendroje sandėlių zonos erdvejė)</t>
  </si>
  <si>
    <t>Valymo inventoriaus patalpa</t>
  </si>
  <si>
    <t>Atviras (lauko) sporto kompleksas</t>
  </si>
  <si>
    <t>Universaus sporto aikštynas (45X30 m)</t>
  </si>
  <si>
    <t>Paplūdimio tinklinio aikštelė (16x8 m)</t>
  </si>
  <si>
    <t>Lauko įrenginių ir sporto zona (10x10 m)</t>
  </si>
  <si>
    <t>Karinės savigynos aikštelė 15x27 m</t>
  </si>
  <si>
    <t>metaliniai stelažai 1000x600x2000, lentynos apkrova ne mažiau 100 kg. – 4 vnt.</t>
  </si>
  <si>
    <t>Dalyvis pateikia informaciją apie parinktą pamatų tipą, įskaitant  konstrukcijas, izoliacines ir apdailos medžiagas ir kt.</t>
  </si>
  <si>
    <t>Dalyvis pateikia informaciją apie išorinių sienų sprendinius, įskaitant  konstrukcijas, izoliacines ir apdailos sluoksnius ir kt.</t>
  </si>
  <si>
    <t>Dalyvis pateikia informaciją apie vidinių sienų sprendinius, įskaitant  konstrukcijas, izoliaciją, apdailos sluoksnius ir kt.</t>
  </si>
  <si>
    <t>Dalyvis pateikia informaciją apie laiptų, rampų, balkonų, lodžijų konstrukcijas, įskaitant dangas ir kt.</t>
  </si>
  <si>
    <t>Patalpose esančių sporto salių struktūra, ženklinimas, įranga ir dangos turi būti pritaikytos skirtingai sportinei veiklai ir turi atitikti visus tarptautinių sporto federacijų reikalavimus. Dangos turi būti atsparios smūgiams ir užkirsti kelią nelaimingų atsitikimų rizikai. Į pačią sporto salę su persirengimo patalpa įėjimas daromas su kortelinę praėjimo sistema. Patalpos turi būti pritaikytos taip, kad būtų galima organizuoti sporto renginius žmonėms su negalia. Turi būti numatytas tiesioginis patekimas į medicinos personalo patalpą tiek iš sporto salių zonos tiek iš pastato išorės su galimybe patekti į ją su neštuvais ir neįgaliesiems vežimėlyje. Turi būti įrengti atskiri patekimai iš administracinės zonos į visas sporto zonas.</t>
  </si>
  <si>
    <t>Dalyvis pateikia informaciją apie aukštosios ir/ar vidutinės įtampos paskirstymo įrenginiai. Elektros energijos generatoriai, įskaitant aušinimo, išmetamųjų dujų ir  kuro  tiekimo  sistemas,  centrinę  akumuliatorių  ir nenutrūkstamo elektros energijos tiekimo įrangą, fotogalvanines sistemas. Kabeliai,  laidai,  antriniai  skirstytuvai,  tiesimo  sistemos, instaliaciniai prietaisai. Stacionarūs šviestuvai, įskaitant elektros lempas. Žaibosauga, žaibolaidžių ir įžeminimo sistemos. Elektros energijos apskaita.</t>
  </si>
  <si>
    <t>Apsaugai numatomas atviros (lauko) sporto kompleksui aptvėrimas visu perimetru vientisa segmentine tvora su rakinamais vartais ir varteliais. Tvoros tipas  - segmentinė, susidedanti iš standžių 2,5 m. ilgio segmentų - tinklo akis 50x200mm. Segmentas galvaniniu būdu padengtas cinku, po to dengtas plastiku žalia spalva RAL 6005. Segmentai tvirtinami specialiomis apkabomis prie įbetonuotų stačiakampių stulpelių, kurių profilis 60 x 60mm. ir sienelės storis 1,5 mm. Segmentinio aptvėrimo sistemoje įrengiami dviejų tipų patekimo į teritoriją  varteliai - viengubi ir dvigubi. Viengubi nemažiau kaip 1 m pločio varteliai naudojami aikštyno lankytojų patekimui į aptvertą teritoriją. Dvigubi 3 m pločio vartai naudojami lankytojų  ir specialiosios technikos patekimui į aptvertą teritoriją. Abiejų tipų varteliai montuojami naudojant tą pačią segmentinės tvoros sistemą ir spalvą. Visi aptvėrimo stulpeliai ir stulpai  montuojami įrengiant gręžtinį betono pamatą. Esamų požeminių inžinerinių tinklų zonoje, tvoros pamatus įrenginėti tik rankiniu būdu, prieš tai įvertinus ir  nustačius  požeminių inžinerinių tinklų vietą, tame tarpe altitudę nuo žemės paviršiaus. Aptvėrimo gaminiams privalo būti suteikta nemažiau negu 10 metų garantija nuo rūdijimo.</t>
  </si>
  <si>
    <t>Atviras (lauko) sporto kompleksui apšvietimui įrengiami led šviestuvai, kurie minimaliai užtikrina 300 lx aikštės paviršiaus apšvietą.</t>
  </si>
  <si>
    <t>numatyti tinkamą tako dangą naudojimui visais metų sezonais. Parenkant dangą laikytis normatyvinių statybos techninių bei normatyvinių statinio saugos  ir paskirties reikalavimų. Dangos konstrukcija ir savybės per ekonomiškai pagrįstą statinio naudojimo laiką turi užtikrinti esminius statinio reikalavimus.</t>
  </si>
  <si>
    <t>Universaus sporto aikštynas – 45X30 m</t>
  </si>
  <si>
    <t xml:space="preserve">Sporto aikštyną sudaro žaidimų aikštelės, skirtos žaisti rankinį (1 vnt.), lauko tenisą, krepšinį, tinklinį, badmintoną (po 2 vnt.).    Turi būti įrengta aikštyne: lietaus vandens nuvedimo nuo paviršių sistema; danga pagal paskirtį (danga turi būti greitai nudžiūnanti po lietaus (minimalaus įgeriamumo), atspari nepastovioms bei permainingoms klimato sąlygoms),  dangos konstrukcija ir savybės per ekonomiškai pagrįstą naudojimo laiką turi užtikrinti esminius paskirties reikalavimus;  linijinis žymėjimas, skirtas  išvardytoms sporto šakoms, atsižvelgiant į išvardytų sporto šakų galiojantį reglamentą. Įrengti ne žemesnį kaip, šoninio aptvaro aukštis 3 m, galinių aptvarų aukštis 4 m, aukščio sintetinį atsparaus lauko poveikiui audinio ar (arba) tinklo aptvarą, su vartais įėjimui (išėjimui). Aikštelių atskyrimą mobilia apsaugine priemone (tinklu), užtikrinančia saugumą vykstant varžyboms visose aikštelėse vienu metu. Įrengti mobilias žiūrovų tribūnas (100 žmonių),  mobilius lauko suoliukus su atramomis (15 vietų), 4 vnt.;  apsaugotą nuo lietaus metalinę dėžę (pastatomą konteinerį) su užraktu  aikštelės, dangos priežiūros įrangai ir sporto inventoriui laikyti. Turi būti numatytas žaidimų aikštyne apšvietimas.
</t>
  </si>
  <si>
    <t xml:space="preserve"> paplūdimio tinklinio aikštelės - 16x8 m</t>
  </si>
  <si>
    <t xml:space="preserve">Įrengti linijinį žymėjimą, atsižvelgiant į paplūdimio tinklinio sporto šakos galiojantį reglamentą;
Įrengti dangą pagal normatyvinių statybos techninių bei normatyvinių statinio saugos ir paskirties reikalavimus. Dangos konstrukcija ir savybės per ekonomiškai pagrįstą statinio naudojimo laiką turi užtikrinti esminius statinio reikalavimus.
Įrengti ne žemesnį kaip 3 m aukščio sintetinį atsparaus lauko poveikiui audinio ar (arba) tinklo aptvarą, su vartais įėjimui (išėjimui). Aikštelių atskyrimą mobilia apsaugine priemone (tinklu), užtikrinančia saugumą vykstant varžyboms aikštelėse vienu metu; 
Įrengti mobilius lauko suoliukus su atramomis (4 vietų), 2 vnt.;
Įrengti paplūdimio tinklinio aikštelėse apšvietimą;
Įrengti paplūdimio tinklinio aikštelėse lietaus vandens nuvedimą nuo paviršių;
Įrengti apsaugotą nuo lietaus metalinę dėžę (spintą) su užraktu (1 vnt.) aikštelių įrangai ir sporto inventoriui laikyti; įrengti stovus su tinklais bei aikštelių žymėjimo juostas, pritaikytus eksploatuoti lauko sąlygomis; įrengti teisėjavimui skirtą universalų teisėjavimo bokštelį su rezultatų skaičiuokle - 1 kompl.
</t>
  </si>
  <si>
    <t>Lauko įrenginių komplekso pav.</t>
  </si>
  <si>
    <t>Įrengti pavaizduotą pav. lauko įrenginių kompleksą - 2 vnt.  Lauko įrenginių komplekso įrengimo reikalavimai: kiekvienas horizontalus ir vertikalus skersinis turi atlaikyti 150 kg apkrovą veikiant jėgai jį iš viršaus į apačią;  konstrukcija turi būti įtvirtinta, nejudanti ir suvirinta tarpusavyje, padengta antikoroziniais dažais atspariais aplinkos poveikiui, o horizontalūs skersiniai - neslidžia danga;  platformos turi būti nejudančios ir atlaikyti 150 kg apkrovą veikiant jas iš viršaus į apačią; susilenkimų suolas (medinis) turėtų būti atsparus aplinkos poveikiui ir turėtų turėti diržą (pritvirtintą iš suolo apatinės pusės, sintetinį, atsparų aplinkos poveikiui) kojoms užkišti; atsilenkimų suolas turėtų būti užapvalintais kampais ir atsparus aplinkos poveikiui; aikštelė, ant kurios stovės lauko įrenginys – nudrenuota, grįsta akmenukais (ne mažiau 10 mm frakcijos); įrengtii lauko įrenginių apšvietimą; įrengti apsaugotą nuo lietaus metalinę dėžę / spintą su užraktu įrangai ir inventoriui laikyti; įrengti nuo lietaus apsaugančią metalinę konstrukciją laikančią rąstus 1,5 m aukštyje. Lauko įrenginių kompleksą sudaro: horizontalios kopėčios; aukšti skersiniai; susilenkimų lenta; platformos; švediška sienelė; žemi skersiniai (horizontaliems prisitraukimams); žemi skersiniai (atsispaudimams); atsilenkimų lenta; lygiagretės.</t>
  </si>
  <si>
    <t>Susilenkimų lenta</t>
  </si>
  <si>
    <t>Platformos</t>
  </si>
  <si>
    <t>Švediška sienelė</t>
  </si>
  <si>
    <t>Žemi skersiniai (horizontaliems prisitraukimams)</t>
  </si>
  <si>
    <t>Žemi skersiniai (atsispaudimams)</t>
  </si>
  <si>
    <t>Atsilenkimų lenta</t>
  </si>
  <si>
    <t>Lygiagretės</t>
  </si>
  <si>
    <t>Karinės savigynos aikštelė (15x27 m)</t>
  </si>
  <si>
    <t>Bendras karinės kovinės savigynos lauko aikštelės plotas – 405 m2., minkšto pakloto plotas – 189 m2. Įrengti aikštelės centre minkštą paklotą 9x21 m. Minkštas paklotas – smėlio ar mulčiaus, ar smulkintos gumos, nudrenuotas pagrindas, kraštai apjuosti maišeliais su smėliu, skirtas akrobatikos, savisaugos veiksmų griūnant, ir kovų atlikimui. Aplink aplink minkštą paklotą turi būti įrengti pav. išdėstyti manekenai (10 vnt.) ir laikikliai dideliems bokso maišams (10 vnt.) su saugos zonomis 3x3 m. Privatus subjektas turi įrengti 10 vnt. manekenus (ant tvirto pagrindo pritvirtinta plieninė konstrukcija, imituojanti žmogaus silueto kontūrus, iš išorės padengta tvirta guma atlaikančia kelių asmenų mechaninį poveikį (360 laipsnių kampu), skirtas smūginės technikos veiksmų - rankomis, kojomis, ginklų imitacijomis, lazdomis, atlikimui) ir 10 vnt. bokso maišo laikiklius (ant tvirto pagrindo pritvirtinta plieninė konstrukcija, atlaikanti pakabintą didelį bokso maišą). Įrengti karinės kovinės savigynos aikštelės apšvietimą, karinės kovinės savigynos aikštelės lietaus vandens nuvedimą nuo paviršių, apsaugotą nuo lietaus metalinę dėžę / spintą su užraktu įrangai ir inventoriui laikyti.</t>
  </si>
  <si>
    <t xml:space="preserve">švediška sienelė - 5 vnt.;
pakeliami bokso maišai – 10 vnt.;
pakabinami bokso kriaušės - 4 vnt. </t>
  </si>
  <si>
    <t xml:space="preserve">treniruokliai įvairių grupių raumenims – 30 vnt.;
medinės gimnastikos sienelės su uždedamais skersiniais prisitraukimams – 5 vnt.;
čiužinys – 5 vnt. 
</t>
  </si>
  <si>
    <t>rakinama persirengimo spintelė – 50 vnt.;
mediniai suoliukai – 20 vnt.</t>
  </si>
  <si>
    <t>metaliniai stelažai 1000x600x2000, lentynos apkrova ne mažiau 100 kg. – 4 vnt.;
stalas 1 vnt., kėdė ,,ISO“ – 1 vnt.</t>
  </si>
  <si>
    <t>mobilūs krepšinio stovai – 2 vnt.;
teniso stovai su tinklu – 2 vnt.;</t>
  </si>
  <si>
    <t>stovai su tinklais - 1 kompl.;
sikštelių žymėjimo juostos – 1 kompl.;
teisėjavimui skirtą universalų teisėjavimo bokštelį su rezultatų skaičiuokle – 1 kompl.;
mobilius lauko suoliukus su atramomis (4 vietų), 2 vnt.;
apsaugota nuo lietaus metalinė dėžė (spinta) su užraktu  - 1 vnt.;
aikštelių įrangai ir sporto inventoriui laikyti</t>
  </si>
  <si>
    <t>džiuto maišai su smėliu – 8 vnt.;
16, 24 ir 32 kg. giros – po 4 vnt.;
TRX diržai – 4 vnt.;
rąstai (ilgis - 1,5 m, skersmuo – 0,2 m) – 4 vnt.</t>
  </si>
  <si>
    <t>lietaus metalinę dėžę / spintą su užraktu įrangai ir inventoriui laikyti; Manekenai, 10 vnt.;
bokso maišų laikikliai, 10 vnt.;
dideli bokso maišai, 10 vnt.;
automatinio šautuvo muliažai, 30 vnt.;
peilio muliažai, 30 vnt.;
apsauginiai skydai „Makivarai“, 15 vnt.;
blauzdų apsaugos, 30 vnt.;
lyties organų apsaugos, 30 vnt.;
apsauginiai šalmai kovai su ginklo imitacija, 8 vnt.;
šarvinė liemenė, 8 vnt.;
ledo ritulio pirštinės, 8 poros;
apsauginiai šalmai su grotomis beginkliai kovai, 8 vnt.;
paminkštinta lazda kovai su ginklo imitacija, 8 vnt.;
karinės kovinės savigynos pirštinės, 8 por.;
pistoleto muliažai, 15 vnt.;
antrankiai, 15 vnt.;
trumpa lazda, 30 vnt.;
ilga lazda, 30 vnt.;
pirštinės beginklei kovai, 8 por.;
kūno apsaugos, 4 vnt.;
rišimo sulaikymo priemonės, 15 vnt.</t>
  </si>
  <si>
    <t>Įrengiama vieta dviračių saugojimui, kurioje būtų numatyti stovai 20 dviračių prirakinimui.</t>
  </si>
  <si>
    <t>horizontalios kopėčios
skersiniai</t>
  </si>
  <si>
    <t>Uždaras Sporto kompleksas</t>
  </si>
  <si>
    <t>-</t>
  </si>
  <si>
    <t>5.</t>
  </si>
  <si>
    <t>Kitos patalpos</t>
  </si>
  <si>
    <t>Pastato inžinerinių sistemų patalpos</t>
  </si>
  <si>
    <t>Techninės patalpos</t>
  </si>
  <si>
    <t>C</t>
  </si>
  <si>
    <t xml:space="preserve">Elektroninių apsaugos sistemų </t>
  </si>
  <si>
    <t>3.1.</t>
  </si>
  <si>
    <t>3.2.</t>
  </si>
  <si>
    <t>3.3.</t>
  </si>
  <si>
    <t>Komutacinė patalpa (ryšių paskirstymo punktas)</t>
  </si>
  <si>
    <t>B</t>
  </si>
  <si>
    <t>A</t>
  </si>
  <si>
    <t>Bendro naudojimo patalpos</t>
  </si>
  <si>
    <t>Kaina turi sutapti su  2.1. priedėlio 1 dokumento 1 darbalapio Objekto dalies kaina</t>
  </si>
  <si>
    <r>
      <t xml:space="preserve">mobilios surenkamos/išrenkamos žiūrovų tribūnos – </t>
    </r>
    <r>
      <rPr>
        <b/>
        <sz val="9"/>
        <rFont val="Times New Roman"/>
        <family val="1"/>
        <charset val="186"/>
      </rPr>
      <t xml:space="preserve">50 </t>
    </r>
    <r>
      <rPr>
        <sz val="9"/>
        <rFont val="Times New Roman"/>
        <family val="1"/>
        <charset val="186"/>
      </rPr>
      <t>vietų;
elektroninė švieslentė 1 kompl.;
įgarsinimo sistema – 1 kompl.;
mobilūs krepšinio stovai – 2 vnt.;
salės futbolo vartai 2 vnt.;
tinklinio stovai su tinklu – 2 vnt.;
tinklinio ar (arba) lauko teniso aikštės universalus teisėjavimo bokštelis su rezultatų skaičiuokle – 1 kompl.</t>
    </r>
  </si>
  <si>
    <t>Koridorius</t>
  </si>
  <si>
    <t>3.4.</t>
  </si>
  <si>
    <t>3.5.</t>
  </si>
  <si>
    <t>4.</t>
  </si>
  <si>
    <t>4.3.</t>
  </si>
  <si>
    <t>4.4.</t>
  </si>
  <si>
    <t>4.5.</t>
  </si>
  <si>
    <t>5.1.</t>
  </si>
  <si>
    <t>5.2.</t>
  </si>
  <si>
    <t>6.</t>
  </si>
  <si>
    <t>6.1.</t>
  </si>
  <si>
    <t>6.2.</t>
  </si>
  <si>
    <t>7.</t>
  </si>
  <si>
    <t>7.1.</t>
  </si>
  <si>
    <t>7.2.</t>
  </si>
  <si>
    <t>7.3.</t>
  </si>
  <si>
    <t>8.</t>
  </si>
  <si>
    <t>8.1.</t>
  </si>
  <si>
    <t>8.2.</t>
  </si>
  <si>
    <t>9.</t>
  </si>
  <si>
    <t>9.1.</t>
  </si>
  <si>
    <t>10.</t>
  </si>
  <si>
    <t>Atviras Sporto kompleksas</t>
  </si>
  <si>
    <r>
      <t xml:space="preserve">Numatyti vietas biuro baldų komplektui </t>
    </r>
    <r>
      <rPr>
        <b/>
        <sz val="9"/>
        <color rgb="FFFF0000"/>
        <rFont val="Times New Roman"/>
        <family val="1"/>
        <charset val="186"/>
      </rPr>
      <t>Nr. 3</t>
    </r>
    <r>
      <rPr>
        <sz val="9"/>
        <rFont val="Times New Roman"/>
        <family val="1"/>
        <charset val="186"/>
      </rPr>
      <t xml:space="preserve"> – </t>
    </r>
    <r>
      <rPr>
        <strike/>
        <sz val="9"/>
        <color rgb="FF00B050"/>
        <rFont val="Times New Roman"/>
        <family val="1"/>
        <charset val="186"/>
      </rPr>
      <t xml:space="preserve"> </t>
    </r>
    <r>
      <rPr>
        <b/>
        <sz val="9"/>
        <color rgb="FF00B050"/>
        <rFont val="Times New Roman"/>
        <family val="1"/>
        <charset val="186"/>
      </rPr>
      <t>1</t>
    </r>
    <r>
      <rPr>
        <sz val="9"/>
        <rFont val="Times New Roman"/>
        <family val="1"/>
        <charset val="186"/>
      </rPr>
      <t xml:space="preserve"> vnt. (pagal Sąlygų 2 priedo 2 priedėlio 29 dokumentą); </t>
    </r>
  </si>
  <si>
    <t>Numatyti vietas biuro baldų komplektui Nr.4 Nr. 3 – 1 vnt. (pagal Sąlygų 2 priedo 2 priedėlio 29 dokumentą), lova – 1 vnt., medikamentų spinta - 1 vnt.;</t>
  </si>
  <si>
    <t>PS*</t>
  </si>
  <si>
    <t>Kiekviename pastato aukšte turi būti numatytos techninės patalpos, skirtos laikyti valymui reikalingą inventorių. Šiose patalpose turi būti užtikrintas priverstinis oro ištraukimas, turi būti įrengtas praustuvas su karšto ir šalto vandens prievadais, turi būti numatyti laikikliai, skirti patogiam šepečių ir kitų priemonių laikymui.</t>
  </si>
  <si>
    <t>Uždara sporto zona turi būti suskirstyta į 2 dalis: sporto salių ir administracinės/ buitinės patalpos, keturias zonas: salės, karinės kovinės savigynos, treniruoklių ir administracinę zonas.  Sporto salės bendra erdvę, numatoma sąlyginai  suskirstyti  į tris zonas: universali sporto, imtynių (kovinė), treniruoklių salės. Pirmojoje turi būti numatyta ir įrengta krepšinio aikštelė su žaidimui būtina tvirtinama įranga – krepšinio lentomis, mankštos suoleliais (min. 4 vnt, 2,5-3 m ilgio), sienelėmis, apsaugos tinklais; antrojoje turi būti numatyta imtynių aikštelė su vieta būtinam inventoriui; trečioji – treniruoklių salė. Inventorių ir treniruoklius pirks VS. Salėje turi būti galimybė įrengti 4 treniruočių aikšteles, jų atskyrimui įrengiant tinklinę sistemą.
Sporto salių konstrukcijos, tarp jų ir grindys, turi būti patvarios ir saugios, kad prie jų būtų galima tvirtinti stacionarią ar pernešamą įrangą. Sienos turi būti lygios, be nišų ir išsikišimų. Jeigu yra nišos, jose rekomenduojama įmontuoti sportinę įrangą arba radiatorius, kurie uždengiami taip, kad paviršiai būtų lygūs su siena. Grindys turi būti lygios, neslidžios, be plyšių, nelaidžios vandeniui, lengvai valomos drėgnu būdu ir atsparios cheminiams valikliams bei dezinfekcijos medžiagoms. Grindys toje vietoje, kur bus paklotas kilimas, turi būti medinės. Sienos ir lubos turi būti padengtos lygia, patvaria ir drėgmei atsparia medžiaga.  
Patalpose esančių sporto salių struktūra, ženklinimas, įranga ir dangos turi būti pritaikytos skirtingai sportinei veiklai ir turi atitikti visus tarptautinių sporto federacijų reikalavimus. Dangos turi būti atsparios smūgiams ir užkirsti kelią nelaimingų atsitikimų rizikai. Į pačią sporto salę su persirengimo patalpa įėjimas daromas su kortelinę praėjimo sistema. Patalpos turi būti pritaikytos taip, kad būtų galima organizuoti sporto renginius žmonėms su negalia. Turi būti numatytas tiesioginis patekimas į medicinos personalo patalpą tiek iš sporto salių zonos tiek iš pastato išorės su galimybe patekti į ją su neštuvais ir neįgaliesiems vežimėlyje. Turi būti įrengti atskiri patekimai iš administracinės zonos į visas sporto zonas.Parenkant universalios sporto, karinės kovinės savigynos, treniruoklių ir administracinės zonų grindų dangas laikytis normatyvinių statybos techninių bei normatyvinių statinio saugos ir paskirties reikalavimų. Grindų konstrukcijų ir dangų savybės per ekonomiškai pagrįstą statinio naudojimo laiką turi užtikrinti esminius statinio reikalavimusVisose sporto salės patalpose numatyti bendrą dirbtinį apšvietimą. Universalios sporto salės,  karinės kovinės savigynos ir treniruoklių zonose – specialiai tam skirtą apšvietimą (bendrą ir zonomis). Ten, kur įmanoma, maksimaliai taikyti natūralų apšvietimą.</t>
  </si>
  <si>
    <t xml:space="preserve"> Radijo ir televizijos įrengimas – numatyti prieigą prie kabelinės televizijos tinklo fizinio rengimo specialistų kabinete, medicinos personalo patalpoje, budėtojo patalpoje, treniruoklių zonoje, įskaitant televizijos imtuvus.</t>
  </si>
  <si>
    <t xml:space="preserve"> Radijo ir televizijos įrengimas – numatyti prieigą prie kabelinės televizijos tinklo fizinio rengimo specialistų kabinete, medicinos personalo patalpoje, budėtojo patalpoje, treniruoklių zonoje, įskaitant televizijos imtuvus.Įrengti kanalų paklojimą nuo sporto salės budėtojo patalpos iki artimiausio ryšių kanalizacijos šulinio bei vieno ryšio kanalo 100 mm diametro paklojimą nuo pastato iki į budėtojo patalpas kontrolės praleidimo punkte Ties budėtojo patalpa numatyti įeigos turniketą. Bendrose pastato patalpose numatyti vietą stalo teniso žaidimui ( teniso stalus pirks VS). Iš administracinės zonos turi būti sudaryta galimybė patekti į visas zonas. Sporto inventoriaus saugojimo patalpa/os turi būti suprojektuota ir įrengta taip, kad iš jos būtų galima patekti  į visas sporto zonas. Iš administracinės zonos turi būti įrengtas tiesioginis patekimas į fizinio rengimo specialistų kabinetą, ties budėtojo patalpą - įrengti įeigos turniketus (įeigos suktukus (2 vnt.). Turi būti įrengtas tiesioginis patekimas į medicinos personalo patalpą iš administracinės zonos ir iš pastato išorės su galimybe patekti į ją su neštuvais ir neįgaliesiems vežimėlyje.  Parengti  inventoriaus išdėstymo planus, schemas. </t>
  </si>
  <si>
    <t>Universali sporto salė turi būti pritaikyta šioms sporto šakoms rengti:  krepšinio, rankinio, tinklinio, lauko teniso, badmintono varžybas. Įrengti aikštelių nužymėjimą pagal galiojančius standartus numatant salės panaudojimą rengti: krepšinio, rankinio, tinklinio, lauko teniso, badmintono varžybas.  Universalios sporto salės aukštis ne mažiau nei 9 m, salės galuose įrengti nuleidžiamus apsauginius tinklus bei langų apsaugą. Salės viename iš sienų kampų įrengti kopimo/nusileidimo sieną su apsaugine įranga. Kopimo/nusileidimo taškai - 3 vnt., aukščiausiame kopimo taške ant gretimos sienos numatyti aikštelę (apie1,5x3 m) ir galimybę leistis virve žemyn (nusileidimo taškai 2 vnt.), įrengti saugų užlipimą nuo salės grindu iki aikštelės kopėčiomis. Papildomos įrangos sandėliavimo patalpa turi būti šalia salės ir turėti tiesioginį patekimą į ją. Įrengti lengvai uždedama arba nuimama sporto salės grindų dangos apsauga ne sportinių renginių metu bei patalpą grindų dangos apsaugos sandėliavimui. Įrengti apšvietimo įranga ir įgarsinimo įranga. Turi būti numatytos vietos teisėjo ir varžybų sekretoriato stalams pastatyti.</t>
  </si>
  <si>
    <t>Turi būti įrengta zonos suskirstymui į dvi dalis (skersai zonos) vaizdą ir garsą izooliuojančia užuolaida, kurį pagal poreiki bus naudojama suskirstymui. Šioje zonoje įrengti 12x12 m  aikštelę su minkštu paklotu (varžybų reglamentus atitinkantis tatamis). Įrengti kovinės zonos viduryje (skersai zonos) pakeliamus tvirtinimus (2 eilės, 3 m tarpas tarp eilių, po 5 tvirtinamus kiekvienoje eilėje, 3 m atstumu vienas nuo kito) ne mažiau kaip 150 kg keliamosios galios (bokso maišams). Visoje likusioje zonoje numatyti guminę dangą, skirta imtynių salėms. Ant vienos iš sienų (per visą sienos ilgį) įrengti veidrodžius ne mažiau kaip 1,8 m aukščio pakeltus nuo pagrindo 0,5 m. Zonoje, skirtoje kovinių imtynių ir specialiųjų priemonių panaudojimo įgūdžiams lavinti danga turi būti „tatami“ tipo danga ne mažiau 4 cm storio, vienspalvė, būtina įrengti apėjimus aplink dangą. Matus (sportinę dangą) pritvirtinti apvadu, kad nebūtų tarp jų tarpų. Reikalingas 1,5 1-2m praėjimas aplink kilimą.  Jeigu nėra galimybės, prie kurios nors sienos padaryti praėjimo,  tai būtina sieną apdengti minkšta danga. Turi būti įrengtas patekimas į karinės kovinės savigynos zonos sporto inventoriaus saugojimo patalpą iš karinės kovinės savigynos zonos. Vadovautis orientacinio ploto matmenimis t.y. 240  160 m2.</t>
  </si>
  <si>
    <t>Įrengti guminę grindų dangą skirtą treniruoklių salėms;  ant vienos iš sienų (per visą sieną) pakabinti veidrodžius ne mažiau kaip 2 m (pakeltus nuo pagrindo 0,5 m.)</t>
  </si>
  <si>
    <t>Universali sporto salė (krepšinio, tinklinio, lauko teniso, badmintono)</t>
  </si>
  <si>
    <t>numatyti patekimą į sporto inventoriaus saugojimo patalpą iš sporto salės</t>
  </si>
  <si>
    <t>Koridoriuose turi būti numatyta vieta su įrengtais elektros tinklais kavos/užkandžių aparatui pastatyti.  Koridoriuose turi būti numatyta vieta geriamo vandens įrenginiui.</t>
  </si>
  <si>
    <t>Apsaugai numatomas atviros (lauko) sporto kompleksui aptvėrimas visu perimetru vientisa segmentine tvora su rakinamais vartais ir varteliais. Tvoros tipas  - segmentinė, susidedanti iš standžių 2,5 m. ilgio segmentų - tinklo akis 50x200mm. Segmentas galvaniniu būdu padengtas cinku, po to dengtas plastiku žalia spalva RAL 6005. Segmentai tvirtinami specialiomis apkabomis prie įbetonuotų stačiakampių stulpelių, kurių profilis 60 x 60mm. ir sienelės storis 1,5 mm. Segmentinio aptvėrimo sistemoje įrengiami dviejų tipų patekimo į teritoriją  varteliai - viengubi ir dvigubi. Viengubi nemažiau kaip 1 m pločio varteliai naudojami aikštyno lankytojų patekimui į aptvertą teritoriją. Dvigubi 3 m pločio vartai naudojami lankytojų  ir specialiosios technikos patekimui į aptvertą teritoriją. Abiejų tipų varteliai montuojami naudojant tą pačią segmentinės tvoros sistemą ir spalvą. Visi aptvėrimo stulpeliai ir stulpai  montuojami įrengiant gręžtinį betono pamatą. Esamų požeminių inžinerinių tinklų zonoje, tvoros pamatus įrenginėti tik rankiniu būdu, prieš tai įvertinus ir  nustačius  požeminių inžinerinių tinklų vietą, tame tarpe altitudę nuo žemės paviršiaus. Aptvėrimo gaminiams privalo būti suteikta nemažiau negu 10 metų garantija nuo rūdijimo. Sporto aikštyną sudaro žaidimų aikštelės, skirtos žaisti rankinį (1 vnt.), lauko tenisą, krepšinį, tinklinį, badmintoną (po 2 vnt.).    Turi būti įrengta aikštyne: lietaus vandens nuvedimo nuo paviršių sistema; danga pagal paskirtį (danga turi būti greitai nudžiūnanti po lietaus (minimalaus įgeriamumo), atspari nepastovioms bei permainingoms klimato sąlygoms),  dangos konstrukcija ir savybės per ekonomiškai pagrįstą naudojimo laiką turi užtikrinti esminius paskirties reikalavimus;  linijinis žymėjimas, skirtas  išvardytoms sporto šakoms, atsižvelgiant į išvardytų sporto šakų galiojantį reglamentą. Įrengti ne žemesnį kaip, šoninio aptvaro aukštis 3 m, galinių aptvarų aukštis 4 m, aukščio sintetinį atsparaus lauko poveikiui audinio ar (arba) tinklo aptvarą, su vartais įėjimui (išėjimui). Aikštelių atskyrimą mobilia apsaugine priemone (tinklu), užtikrinančia saugumą vykstant varžyboms visose aikštelėse vienu metu. Įrengti mobilias žiūrovų tribūnas (100 žmonių),  mobilius lauko suoliukus su atramomis (15 vietų), 4 vnt.;  apsaugotą nuo lietaus metalinę dėžę (pastatomą konteinerį) su užraktu  aikštelės, dangos priežiūros įrangai ir sporto inventoriui laikyti. Turi būti numatytas žaidimų aikštyne apšvietimas.</t>
  </si>
  <si>
    <t>Įrengti linijinį žymėjimą, atsižvelgiant į paplūdimio tinklinio sporto šakos galiojantį reglamentą;
Įrengti dangą pagal normatyvinių statybos techninių bei normatyvinių statinio saugos ir paskirties reikalavimus. Dangos konstrukcija ir savybės per ekonomiškai pagrįstą statinio naudojimo laiką turi užtikrinti esminius statinio reikalavimus.
Įrengti ne žemesnį kaip 3 m aukščio sintetinį atsparaus lauko poveikiui audinio ar (arba) tinklo aptvarą, su vartais įėjimui (išėjimui). Aikštelių atskyrimą mobilia apsaugine priemone (tinklu), užtikrinančia saugumą vykstant varžyboms aikštelėse vienu metu; 
Įrengti mobilius lauko suoliukus su atramomis (4 vietų), 2 vnt.;
Įrengti paplūdimio tinklinio aikštelėse apšvietimą;
Įrengti paplūdimio tinklinio aikštelėse lietaus vandens nuvedimą nuo paviršių;
Įrengti apsaugotą nuo lietaus metalinę dėžę (spintą) su užraktu (1 vnt.) aikštelių įrangai ir sporto inventoriui laikyti; įrengti stovus su tinklais bei aikštelių žymėjimo juostas, pritaikytus eksploatuoti lauko sąlygomis; įrengti teisėjavimui skirtą universalų teisėjavimo bokštelį su rezultatų skaičiuokle - 1 kompl.</t>
  </si>
  <si>
    <t>Atviras (lauko) sporto kompleksui apšvietimui įrengiami led šviestuvai, kurie minimaliai užtikrina 300 lx aikštės paviršiaus apšvietą. Įrengiama vieta dviračių saugojimui, kurioje būtų numatyti stovai 20 dviračių prirakinimui numatyti tinkamą tako dangą naudojimui visais metų sezonais. Parenkant dangą laikytis normatyvinių statybos techninių bei normatyvinių statinio saugos  ir paskirties reikalavimų. Dangos konstrukcija ir savybės per ekonomiškai pagrįstą statinio naudojimo laiką turi užtikrinti esminius statinio reikalavimus.</t>
  </si>
  <si>
    <t>Sauna</t>
  </si>
  <si>
    <t xml:space="preserve">Persirengimo kambariai turi jungtis su dušų ir tualetų patalpomis.Persirengimo kambariai ir sanitarinės patalpos turi būti lengvai prieinamos iš lauko ir vidaus patalpų su sporto įranga ir pritaikyti vaikams bei žmonėms su negalia.Sanitarinės patalpos turi būti tinkamo dydžio ir apdairiai numatytos visose viešosiose zonose. Iš persirengimo patalpų turi būti numatytas patekimas į 20 vietų sauną. </t>
  </si>
  <si>
    <t xml:space="preserve">Pamatai po atraminėmis konstrukcijomis turi būti suprojektuoti atsižvelgiant į apkrovas, apkrovų padidėjimo pobūdį ir pamatų pagrindo savybes. Galutinis sprendimas dėl pamatų tipo turi būti pagrįstas inžinerinių geologinių tyrimų rezultatais ir skirtingų pamatų tipų kainų palyginimu.                                                                                                                                                          </t>
  </si>
  <si>
    <t xml:space="preserve">Sienų danga (pagal dangų tipą) turi būti suderinta su patalpos paskirtimi, atspari drėgnam valymui, kur reikia ir dezinfekavimui naudojamoms cheminėms medžiagoms.                                                                                                                                  </t>
  </si>
  <si>
    <t>Dalyvis pateikia informaciją apie cokolio sprendinius, apdailos medžiagų ir kt.</t>
  </si>
  <si>
    <t xml:space="preserve">1. Patalpoms kurioms taikomi griežtesni saugumo reikalavimai, išorės sienos turi užtikrinti padidintą saugumą (ginklų, dokumentų saugojimo bei kitos patalpos).                                                                                                             </t>
  </si>
  <si>
    <t xml:space="preserve">2. Karių judėjimui skirtos zonos turi būti atskirtos nuo išorinių pastato atitvarų, siekiant apsaugoti pastato fasadus ir jų išorinius elementus nuo netyčinio sugadinimo. Esant poreikiui, turi būti naudojama išorinė sienų danga, taip pat užtikrinamos jos akustinės savybės. Spalvos ir medžiagos turi būti pasirinktos atsižvelgiant į atsparumą nešvarumams, valymo patogumą, į medžiagų senėjimą, nusidėvėjimą ir į priežiūros paprastumą. 
</t>
  </si>
  <si>
    <t xml:space="preserve">3. Pastatų fasado architektūra turi būti paprasta (be įmantrių detalių). Fasadai turi būti lengvai prižiūrimi ir ilgaamžiai, fasadų medžiaga turi pasižymėti didesniu atsparumu nešvarumams ir pažeidimams. Fasadų medžiagos turi būti atsparios klimato neigiamam poveikiui ir miesto taršai ir / arba biologinės kilmės medžiagoms (samanoms, pelėsiui, vabzdžiams, graužikams, paukščių išmatoms ir kt.).                                                                                                                 </t>
  </si>
  <si>
    <t xml:space="preserve">4. Sienų danga (pagal dangų tipą) turi būti suderinta su patalpos paskirtimi, atspari drėgnam valymui, kur reikia ir dezinfekavimui naudojamoms cheminėms medžiagoms.                                                                                                                 </t>
  </si>
  <si>
    <r>
      <t xml:space="preserve">1. Akustinis triukšmas bendro naudojimo patalpose turi būti ne didesnis kaip 85 dBA, darbo kabinetuose ir posėdžių salėse – iki 50 dBA, miegamosiose zonose iki 32 dBA.
</t>
    </r>
    <r>
      <rPr>
        <sz val="12"/>
        <rFont val="Times New Roman"/>
        <family val="1"/>
        <charset val="186"/>
      </rPr>
      <t xml:space="preserve">
</t>
    </r>
  </si>
  <si>
    <t xml:space="preserve">2. Specialiose patalpose su didele ar vidutine skysčių kaupimosi galimybe, turi būti įrengtas grindų nuolydis skysčių savaiminiam susirinkimui į nuotekų sistemą.
</t>
  </si>
  <si>
    <t xml:space="preserve">3. Grindų dangos turi atitikti naudojimo paskirtį pagal patalpų ar erdvių, kuriose jos įrengiamos naudojimo pobūdį.
</t>
  </si>
  <si>
    <t xml:space="preserve">4. Perdangos turi būti suprojektuotos atlaikyti savojo svorio bei eksploatacines naudojimo apkrovas atsižvelgiant į patalpų paskirtį.
</t>
  </si>
  <si>
    <t>Dalyvis pateikia informacija apie perdangų konstrukciją (izoliacijus tipus, sluoksnius ir kt.)</t>
  </si>
  <si>
    <t xml:space="preserve">1. Turi būti įrengtos priemonės apsaugančios nuo varveklių susidarymo;                                                                                                   </t>
  </si>
  <si>
    <t xml:space="preserve">2. Stogus turi būti patogu prižiūrėti, ant jų turi būti įrengti techninės priežiūros takai ir platformos. Prieiga prie stogo turi būti lengva, bet apribota saugumo priemonėmis, kad ant jo negalėtų patekti leidimo neturintys asmenys;
</t>
  </si>
  <si>
    <t xml:space="preserve">3. Vanduo nuo pastato stogo turi būti nuleidžiamas taip, kad nepakenktų pastato konstrukcijoms, keliams, šaligatviams, greta esantiems statiniams, nedarytų žalos gamtai, nuvestas į požeminę lietaus kanalizacijos sistemą. 
</t>
  </si>
  <si>
    <t>Dalyvis pateikia informacija apie stogo konstrukciją, izoliacijos tipus ir sluoksnius bei apdailą. Lietaus surinkimo ir nuvedimo sistemą, stogo apsauginius turėklus, praėjimo takus, apsaugines groteles, sniegą sulaikančias groteles, priešgaisrines kopėčias ir kt.</t>
  </si>
  <si>
    <r>
      <t xml:space="preserve">Sienų danga (pagal dangų tipą) turi būti suderinta su patalpos paskirtimi, atspari drėgnam valymui, kur reikia ir dezinfekavimui naudojamoms cheminėms medžiagoms.                                                                                                                                                                       </t>
    </r>
    <r>
      <rPr>
        <b/>
        <sz val="12"/>
        <rFont val="Times New Roman"/>
        <family val="1"/>
        <charset val="186"/>
      </rPr>
      <t xml:space="preserve">                </t>
    </r>
    <r>
      <rPr>
        <sz val="12"/>
        <rFont val="Times New Roman"/>
        <family val="1"/>
        <charset val="186"/>
      </rPr>
      <t xml:space="preserve">                                                                    </t>
    </r>
  </si>
  <si>
    <t xml:space="preserve"> Dalyvis pateikia informaciją apie vidinių sienų sprendinius, įskaitant  konstrukcijas, izoliaciją, apdailos sluoksnius ir kt.    </t>
  </si>
  <si>
    <t xml:space="preserve">Sienų danga (pagal dangų tipą) turi būti suderinta su patalpos paskirtimi, atspari drėgnam valymui, kur reikia ir dezinfekavimui naudojamoms cheminėms medžiagoms.     </t>
  </si>
  <si>
    <t xml:space="preserve">Objektų konstrukcija turi būti pakankamai patvari, kad galėtų atlaikyti, neigiamą poveikį dėl retų ir potencialiai pavojingų įvykių. Pagrindinis kriterijus renkantis statybines medžiagas yra visuomenės sauga ir medžiagų ilgaamžiškumas. Šios medžiagos turi būti naudojamos taip, kad atitiktų reikalavimus arba būtų geresnės kokybės, nei nurodyta šių Specifikacijų techniniuose reikalavimuose. </t>
  </si>
  <si>
    <r>
      <t xml:space="preserve">Pertvarų apdaila gali būti minimali (pavyzdžiui, kur leidžia statybos norminė bazė, sienos gali būti netinkuojamos, o dažomos ar impregnuojamos), tačiau privalo atitikti patalpų naudojimo paskirtį. Sienų danga (pagal dangų tipą) turi būti suderinta su patalpos paskirtimi, atspari drėgnam valymui, kur reikia ir dezinfekavimui naudojamoms cheminėms medžiagoms. </t>
    </r>
    <r>
      <rPr>
        <b/>
        <sz val="12"/>
        <rFont val="Times New Roman"/>
        <family val="1"/>
        <charset val="186"/>
      </rPr>
      <t xml:space="preserve">Dalyvis pateikia informaciją apie pertvarų tipus, konstrukcijas, apdailą ir kt. </t>
    </r>
  </si>
  <si>
    <t xml:space="preserve">Dalyvis pateikia informaciją apie grindų tipą, konstrukcijas, apdailą. Išskiriamos pagrindinės patalpų grupės - koridoriai, holai, administracinės patalpos, tarnybinės patalpos, techninės pagalbinės patalpos ir kt. </t>
  </si>
  <si>
    <t xml:space="preserve">1. Suprojektuoti statinių fasadų apdailą, atsižvelgiant į statinių paskirtį, vientisą teritorijos architektūrinį vaizdą, eksploatacijos ilgaamžiškumą.                                                                                                                                                                                                                   </t>
  </si>
  <si>
    <t xml:space="preserve">3. Sienų danga (pagal dangų tipą) turi būti suderinta su patalpos paskirtimi, atspari drėgnam valymui ir dezinfekavimui naudojamoms cheminėms medžiagoms. Kur numatyta sienas dažyti, turi būti dažoma ekologiškais dažais. Sienos taip pat gali būti ar padengiamos kita kokybiška ir patalpų paskirtį atitinkančia danga.                                                                                                                                                               </t>
  </si>
  <si>
    <t xml:space="preserve">4. Sanitariniuose mazguose sienos turi būti klijuojamos akmens masės plytelėmis, kabinų sienos turi būti pakeltos nuo grindų ir surenkamos iš medienos drožlių plokščių (MDP) arba laminato plokštės (HPL), abiem atvejais su aliumininiu karkasu.                                                                                                  </t>
  </si>
  <si>
    <t xml:space="preserve">Dalyvis pateikia aprašymus sienų konstrukcijos tipų, karkaso užpildų, apdailos ir kt. </t>
  </si>
  <si>
    <r>
      <t xml:space="preserve">Lubų apdaila gali būti minimali, tačiau privalo atitikti patalpų naudojimo paskirtį. </t>
    </r>
    <r>
      <rPr>
        <b/>
        <sz val="12"/>
        <rFont val="Times New Roman"/>
        <family val="1"/>
        <charset val="186"/>
      </rPr>
      <t xml:space="preserve">Dalyvis pateikia informaciją apie lubų tipus, konstrukcijas, apdailą ir kt. </t>
    </r>
  </si>
  <si>
    <r>
      <t xml:space="preserve">Ten, kur būtina pagal specialiosius reikalavimus, turi būti įrengiamos apsauginės metalinės grotos, taip pat turi būti apribotas patekimas prie langų iš pastato išorės, lauko pusės. </t>
    </r>
    <r>
      <rPr>
        <b/>
        <sz val="12"/>
        <rFont val="Times New Roman"/>
        <family val="1"/>
        <charset val="186"/>
      </rPr>
      <t>Dalyvis pateikia informaciją apie langus, vitrinas, duris, vartus,  įskaitant palanges, apvadus, furnitūrą,  pavaros mechanizmus, mikroventiliacijos  elementus ir kitus įrengtus elementus.</t>
    </r>
  </si>
  <si>
    <t xml:space="preserve">Dalyvis pateikia informaciją apie stoglangių, stogų liukų, įskaitant  apvadus, furnitūrą,  pavaros mechanizmus, ventiliacijos elementus ir kitus įrengtus elementus. </t>
  </si>
  <si>
    <r>
      <rPr>
        <sz val="12"/>
        <rFont val="Times New Roman"/>
        <family val="1"/>
        <charset val="186"/>
      </rPr>
      <t xml:space="preserve">1. Vidinės durys, priklausomai nuo paskirties, saugumo ir varstymo ciklų skaičiaus - metalinės, plastikinės, aliumininės arba medinės (faneruotos). Furnitūra turi būti pritaikyta pagal patalpų paskirtį.                                                                                                               </t>
    </r>
    <r>
      <rPr>
        <b/>
        <sz val="12"/>
        <rFont val="Times New Roman"/>
        <family val="1"/>
        <charset val="186"/>
      </rPr>
      <t xml:space="preserve">      </t>
    </r>
  </si>
  <si>
    <t xml:space="preserve"> 2. Įėjimų į atskiras zonas durys turi būti komplektuojamos su elektromagnetinėmis sklendėmis bei nuskaitymo įrenginiais ir, pagal poreikį, pasikalbėjimo įrenginiais. Durys turi būti numatytos izoliuojančios garsą, kur reikia turi atlaikyti padidintas eksploatacines apkrovas, lengvai valdomos.                                                                                                                                                           </t>
  </si>
  <si>
    <t xml:space="preserve">3. Patekimo iš išorės kontrolė ir valdymas bus atliekami visoms darbo ir kitų kabinetų durims, išėjimo iš vidaus valdymas numatomas rankena / mygtuku. Esant reikalui durys gali būti rakinamos mechaniniu užraktu. Į nustatytas zonas ((detaliai aprašomi 2 priedėlyje ,,Pastatų, statinių ir teritorijos specifikacijos) patekimas turi būti ribojamas.                                                                   </t>
  </si>
  <si>
    <t xml:space="preserve">4. Didelio judėjimo zonose durys taip pat turi būti apsaugotos cinkuoto plieno plokštėmis, kuriomis turi būti uždengtos iki pusės. Zonose, kuriose vidaus įrangai reikalingi tam tikro standarto architektūriniai sprendiniai, gali būti pasiūlyta ir kitų apsaugos priemonių. Prieiga prie durų ir judėjimo zonos turi būti apsaugotos nuo žalos ir pagreitėjusio medžiagų nusidėvėjimo.                                                                                                                                                                                                                                  </t>
  </si>
  <si>
    <t xml:space="preserve">5. Ant durų turi būti įrengtos informacinės lentelės. Ant vidaus patalpų durų bei ties patekimais į kiekvieno aukšto patalpas, turi būti įrengtos informacinės lentelės, kuriose atvaizduojamą informaciją būtų galima lengvai keisti. Kokia informacija turės būti nurodyta ties rodyklėmis bei informacinėse lentelėse nurodys Valdžios subjektas.                                                                                                           </t>
  </si>
  <si>
    <r>
      <t xml:space="preserve">6. Visos vidinės durys turi būti su raktu valdomais užraktais. Šie įrenginiai taikomi papildomai kartu su prieigos valdymo įranga. Visos prieigos valdymo sistemoje užregistruotos vidinės durys turi turėti elektroniniu kortelių skaitytuvu ir nuotoliniu valdikliu valdomus užraktus. Turi būti galimybė elektrines velkes atidaryti rankiniu būdu, naudojant raktą, jei jos neveiktų.  </t>
    </r>
    <r>
      <rPr>
        <b/>
        <sz val="12"/>
        <color theme="1"/>
        <rFont val="Times New Roman"/>
        <family val="1"/>
        <charset val="186"/>
      </rPr>
      <t xml:space="preserve">Dalyvis pateikia informaciją apie vidaus patalpų langus, vitrinas, duris, vartus, įskaitant palanges, apvadus, furnitūrą,  pavaros mechanizmus ir kitus įrengtus elementus.  </t>
    </r>
  </si>
  <si>
    <r>
      <t xml:space="preserve">Turi būti numatytas išorinių šilumos priteklių valdymas parenkant priemones (įrangą), ribojančias tiesioginį saulės spindulių patekimą į patalpas. Jos gali būti valdomos mechaniškai įrengiat viduje arba būti įrengiamos lango (patalpos) išorėje (tokiu atveju jų valdymas privalo būti elektrinis). Įrengiamos apsaugos nuo saulės spindulių priemonės turi būti pritaikytos padidintai eksploatacinei apkrovai, taip pat būti lengvai ir paprastai aptarnaujamos, turėti galimybę apriboti arba netgi sustabdyti tiesioginius, tačiau praleisti išsklaidytus spindulius. </t>
    </r>
    <r>
      <rPr>
        <b/>
        <sz val="12"/>
        <rFont val="Times New Roman"/>
        <family val="1"/>
        <charset val="186"/>
      </rPr>
      <t>Dalyvis pateikia informaciją apie roletų, markizių ir žaliuzių, įskaitant pavaros mechanizmus ir kt.</t>
    </r>
  </si>
  <si>
    <r>
      <t xml:space="preserve">Lauko laiptų turėklai, porankiai, sandūros ir uždengimo elementai turi būti montuojami iš nerūdijančio plieno vamzdžių. Lauko laiptų turėklai, porankiai, sandūros ir uždengimo elementai turi būti iš nerūdijančio plieno. </t>
    </r>
    <r>
      <rPr>
        <b/>
        <sz val="12"/>
        <rFont val="Times New Roman"/>
        <family val="1"/>
        <charset val="186"/>
      </rPr>
      <t xml:space="preserve">Dalyvis pateikia informaciją apie grotų, turėklų, porankių, dekorą ir uždengimo elementus (šviesduobių uždengimą, kojų valymo groteles ir kt.). </t>
    </r>
  </si>
  <si>
    <t xml:space="preserve">1. Būtina įrengti šilumos sąnaudų apskaitą. Matavimo įrenginiai turi turėti nuolatinio nuskaitymo funkciją. Turi būti sudaryta galimybė pritaikyti šilumos instaliaciją Karinio dalinio objekto funkciniam atskyrimui, atsižvelgiant į galimybę normalizuoti temperatūrą skirtingose Karinio dalinio objekto ir jo patalpų grupėse pagal vietą ir laiką, taip pat atsižvelgiant į momentinį šilumos padidėjimą arba praradimą, atskirairai matuoti šilumos suvartojimą atskirtose objektuose bei sklandžiai keisti parametrus, užtikrinti nuolatinį prisitaikymą prie paklausos, taip pat ir skirtingu paros laiku.                                                                                                                                            </t>
  </si>
  <si>
    <r>
      <t xml:space="preserve"> 2. Vietos, kur bus įrengiamas grindinis šildymas, turi būti suplanuotos taip, kad vėliau netrukdytų baldų pritvirtinimui. Dalyvis pateikia aprašymą - šilumos tiekimas, šildymo sistema, šilumos gamyba. šildymo vamzdynai ir kt. </t>
    </r>
    <r>
      <rPr>
        <b/>
        <sz val="12"/>
        <color theme="1"/>
        <rFont val="Times New Roman"/>
        <family val="1"/>
        <charset val="186"/>
      </rPr>
      <t>Radiatoriai, grindinio šildymo, spindulinio šildymo sistemos ir kt. Apskaita.</t>
    </r>
  </si>
  <si>
    <t xml:space="preserve">1. Darbo kabinetuose, serverinėse turi būti įrengta oro kondicionavimo sistema.                                                                                                          </t>
  </si>
  <si>
    <t xml:space="preserve"> 2. Serverinės ir nepertraukiamos maitinimo šaltinių patalpoje, numatyti atskirą automatizuotą tikslios kontrolės kondicionavimo sistemą. Skirtai  oro kondicionavimo įrangai numatyti atskirus elektros skydus, numatomai įrangai numatyti atskirą įžeminimo kontūrą. Šiose patalpose turi būti palaikoma pastovi 20÷25 °C temperatūra, bei 40÷55 proc. santykinis oro drėgnumas. Kondicionavimo sistema dubliuota: vienas darbinis, o kitas rezervinis agregatai. Rezervinis kondicionierius turi įsijungti automatiškai rotuojant, jeigu patalpoje padidėja temperatūra arba pagrindinio kondicionieriaus gedimo atveju
Serverinės ir nepertraukiamos maitinimo šaltinių patalpoje numatyti atskirą vėdinimo sistemą, šiose patalpose neturi būtinumatoma įrengti inžinerinių sistemų, tiesiogiai nesusijusių su šiomis patalpomis. Patalpos turi būti apsaugotos nuo užliejimo vandeniu.                                                                                                                                                                                                                           </t>
  </si>
  <si>
    <t>Dalyvis pateikia informaciją apie oro tiekimo ir nutraukimo įrenginius, su arba be oro apdorojimo  funkcijos, ventiliacinę įrangą, techninių  oro  įrenginių  vėdinimo sistemas, ortakius ir vamzdynus, ventiliacines angas ir groteles, vėsinimo sistemos, ortakiai ir vamzdynai.</t>
  </si>
  <si>
    <t xml:space="preserve">1. Vėsinimo sistemos sudedamosios dalys turi turėti antikodensacinį izoliacinį sluoksnį;                                                                                      </t>
  </si>
  <si>
    <t xml:space="preserve"> 2. Vandens vėsinimo sistemos skirstytuvai (kasetės, kondicionavimo vamzdžių įranga, laikikliai) laisvai pasiekiamose vietose turi turėti reguliavimo ir užtvarinius vožtuvus, kad būtų galima eksploatuoti ir kontroliuoti sistemą;                                                                       </t>
  </si>
  <si>
    <t xml:space="preserve">3. Sistema turi būti prijungta prie bendrosios Karinio dalinio valdymo sistemos;                                                                                </t>
  </si>
  <si>
    <t xml:space="preserve">4. Serverių patalpoms aušinti turi būti įrengti tiksliai valdomi oro kondicionieriai, veikiantys žemoje lauko temperatūroje, taip pat oro tiekimo ir išsiurbimo sistema, prijungta prie pastato valdymo sistemos;                                                                                                                    </t>
  </si>
  <si>
    <t xml:space="preserve">5. Rekomenduojama įvertinti galimybę sukuriant reikiamus inžinerinius Sprendimus, atgauti / panaudoti serverių patalpose išskiriamą šilumą.                                                                                                                                                                                                                </t>
  </si>
  <si>
    <t>Dalyvis pateikia informaciją apie parinktus vėsinimo (oro kondicionavimo ) sistemą ir įrenginius.</t>
  </si>
  <si>
    <t xml:space="preserve">1. Visur, kur gali girdėtis garsas, sklindantis nuo nuotekų vamzdyno, turi būti naudojamas mažatriukšmis – storasienis vamzdynas, kuris turi būti papildomai izoliuojamas;
</t>
  </si>
  <si>
    <t xml:space="preserve">2. Turi būti numatytas laisvas ir patogus ant nuotekų stovų įrengiamų revizijų bei nuotekų šalinimo tinklo valymui skirtų pravalų prieinamumas.                                                                                                                                                                                                    </t>
  </si>
  <si>
    <t>Dalyvis pateikia informaciją apie vandens tiekimo vamzdynus, sanitarinius objektus, filtrų, geriamojo vandens tiekimą, apskaitas ir kt.</t>
  </si>
  <si>
    <t xml:space="preserve">1. Būtina įrengti sunaudojamo vandens matavimo apskaitos įrenginius su nuotolinio nuskaitymo funkcija;                                  </t>
  </si>
  <si>
    <t xml:space="preserve">2. Siekiant užtikrinti reikalaujamus vandens suvartojimo rodiklius ir priešgaisrinės vandens tiekimo sistemos poreikius, būtina parinkti ir įrengti atitinkamą įrangą;                                                                                                                                                                                    </t>
  </si>
  <si>
    <r>
      <t xml:space="preserve">3. Magistraliniai vandens tiekimo į visus Karinio dalinio Objektus vamzdynai turi turėti atskirus skaitiklius ir paskirstymą.   
</t>
    </r>
    <r>
      <rPr>
        <b/>
        <sz val="12"/>
        <rFont val="Times New Roman"/>
        <family val="1"/>
        <charset val="186"/>
      </rPr>
      <t>Dalyvis pateikia informaciją apie vandens apskaitą ir kt.</t>
    </r>
  </si>
  <si>
    <t xml:space="preserve">1. Karinio dalinio Objektų vandentiekis turi būti suprojektuotas taip, kad vanduo būtų tiekiamas į visus ėmimo taškus, atsižvelgiant į slėgį, debitą, vartojamo vandens savybes ir pastato naudojimo paskirtį ir pikinius vandens suvartojimus vienu metu.                                                                                                                                                                                                                                                  </t>
  </si>
  <si>
    <t xml:space="preserve"> 2. Kai ėmimo taškuose vartojamo vandens parametrams keliami skirtingi reikalavimai į juos vanduo gali būti tiekiamas savarankiškais vamzdynais arba vandentiekiais, aprūpinamais reikiamų savybių vandeniu iš atitinkamų lauko vandentiekio tinklų arba sistemų, tinkamai paruošiančių vandenį. Vandens tiekimas ir paskirstymas turi būti pakankamas ir toks, kokio reikalauja higienos normos bei kiti teisės aktai.                                                                                                                                                                       </t>
  </si>
  <si>
    <t xml:space="preserve"> 3. Turi būti sumontuoti vandens suvartojimą fiksuojantys apskaitos prietaisai su nuotolinio nuskaitymo funkcija.                    </t>
  </si>
  <si>
    <t xml:space="preserve"> 4. Atskiros apskaitos turi būti įrengtos kiekvienai skirtingo vandens vartojimo paskirties sistemai. 
</t>
  </si>
  <si>
    <t xml:space="preserve">5. Sanitarinė įranga turi būti estetiška, ilgaamžė, šiuolaikiška ir pritaikyta funkcinei zonai, kurioje ji yra įrengta, ir turi atitikti sanitarinius reikalavimus.
</t>
  </si>
  <si>
    <t xml:space="preserve">6. Vanduo į Objektus turi būti tiekiamas prijungiant juos prie magistralinio vandentiekio tinklo.                                                                             </t>
  </si>
  <si>
    <t xml:space="preserve">7. Turi būti sumontuota įrangą, kad būtų užtikrinti ne mažesni kaip norminiai vandens vartojimo pastatų komplekse rodikliai ir būtų tenkinami priešgaisrinio vandentiekio poreikiai.                                                                                                                                                           </t>
  </si>
  <si>
    <r>
      <rPr>
        <sz val="12"/>
        <color theme="1"/>
        <rFont val="Times New Roman"/>
        <family val="1"/>
        <charset val="186"/>
      </rPr>
      <t xml:space="preserve">8. Esant nepakankamai tiekiamo vandens kokybei, ji turi būti pasiekta taikant reikalingus vandens apdorojimo inžinerinius sprendimus. Geriamojo vandens tiekimo taškų skaičius turi būti nustatytas vadovaujantis reglamentais ir standartais.               </t>
    </r>
    <r>
      <rPr>
        <b/>
        <sz val="12"/>
        <color theme="1"/>
        <rFont val="Times New Roman"/>
        <family val="1"/>
        <charset val="186"/>
      </rPr>
      <t>Dalyvis pateikia informaciją apie siūlomą šalkto vandens tiekimo sistemą.</t>
    </r>
  </si>
  <si>
    <t xml:space="preserve">1. Vandens tiekimo sistema turi užtikrinti, kad vanduo būtų tiekiamas į visus vandens naudojimo taškus pagal slėgio, srauto spartos ir naudojamo vandens savybių reikalavimus, pikinius vandens suvartojimus vienu metu bei numatytą Karinio dalinio Objektų paskirtį.                                                                                                                                                                                                </t>
  </si>
  <si>
    <t>2.8.</t>
  </si>
  <si>
    <t xml:space="preserve">1. Nuotekos turi būti surenkamos ir nuvedamos vadovaujantis ekonomiškai  / techniškai pagrįstais sprendiniais, išduotomis techninėmis sąlygomis.                                                                                                                                                                                                                 </t>
  </si>
  <si>
    <t xml:space="preserve">2. Klozetai turi būti su vandens užtvara viduje. Vanduo į unitazo bakelius - tiekiamas be garso (tylaus veikimo), nuplovimui naudojant ne daugiau 6 l / 3 l vandens.                                                                                                                                                         </t>
  </si>
  <si>
    <t xml:space="preserve">3. Pisuarai turi būti su bekontakčiu čiaupu.                                                                                                                                                                       </t>
  </si>
  <si>
    <t xml:space="preserve">4. Visuose pastatuose, išskyrus Kareivinių praustuvus prie WC (arba arčiausiai jų), turi būti įrengti bekontakčiai praustuvų maišytuvai su temperatūros ribotuvais, taip pat sprendiniai Legionelių prevencijai ar vamzdynų valymui, neleidžiantys susidaryti stovinčiam vandeniui vamzdynuose  (ypač toliausiai nutolusiuose taškuose/vandens čiaupuose). Kareivinėse, 1 iš 4 maišytuvų  turi būti bekontakčiai.                                                                                                                                                                                      </t>
  </si>
  <si>
    <t xml:space="preserve">5. Visi sanitariniai prietaisai, nuotėkų priimtuvai ir maišytuvai, kita santechninė armatūra privalo būti sertifikuoti pagal ISO 9000 serijos arba lyviavertį standartą ir atitikti EN nustatytus dydžius, turėti CE ženklinimą.                                                              </t>
  </si>
  <si>
    <r>
      <t xml:space="preserve">6. Sanitariniai prietaisai montuojami objekte privalo atitikti šiuos bendrus reikalavimus: jų vidus ir išorė privalo turėti lygų, lengvai valomą paviršių (visi prietaisai gali būti iš nerūdijančio plieno); neturėti aštrių atsikišusių dalių (prietaise ir tvirtinimo detalėse); praustuvai komplektuojami su chromu dengtais metaliniais sifonais, kurie turi atitikti vandens ėmimo maišytuvų ir čiaupų padengimo spalvą; klozeto puodas komplektuojamas su sėdynėmis ir dangčiais iš tvirtos plastmasės. </t>
    </r>
    <r>
      <rPr>
        <b/>
        <sz val="12"/>
        <rFont val="Times New Roman"/>
        <family val="1"/>
        <charset val="186"/>
      </rPr>
      <t>Dalyvis pateikia aprašymą - nutekamųjų vandenų vamzdynai,  nutekamųjų vandenų surinkimo įrenginiai, nutekamųjų vandenų apdorojimo įrenginiai. Nuotekų valymo įrenginiai</t>
    </r>
  </si>
  <si>
    <t xml:space="preserve">1. Sanitarinė įranga turi būti estetiška, ilgaamžė, šiuolaikiška ir pritaikyta funkcinei zonai, kurioje ji yra įrengta, ir turi atitikti sanitarinius reikalavimus.                                                                                                                                                                                </t>
  </si>
  <si>
    <r>
      <t xml:space="preserve">2. Sanitarinė infrastruktūra turi būti su muilo dalytuvais, rankų džiovintuvais, popierinių rankšluosčių, tualetinio popieriaus dalytuvais, automatiškai įjungiamomis ir išjungiamomis šviesomis.                                                                                                        </t>
    </r>
    <r>
      <rPr>
        <b/>
        <sz val="12"/>
        <color theme="1"/>
        <rFont val="Times New Roman"/>
        <family val="1"/>
        <charset val="186"/>
      </rPr>
      <t>Dalyvis pateikia informaciją apie sanitariniai prietaisai, įrenginiai ir sistemos</t>
    </r>
  </si>
  <si>
    <t>2.12.</t>
  </si>
  <si>
    <t xml:space="preserve">1. Vietos ir judėjimo takai, kuriuose būna mažai Naudotojų arba jų būna ne visada, turės būti įrengti buvimo jutikliai. Tai ypač aktualu sandėliavimo ir atsargų laikymo vietose, taip pat vietose, kur yra mažas judėjimas. Įrangos kokybė ir apgalvotas buvimo detektorių išdėstymas turi užtikrinti visišką patogumą, nes šviesa visada turi įsijungti ir išsijungti reikiamu laiku.                                                                                                                                                                                 </t>
  </si>
  <si>
    <t xml:space="preserve"> 2. Dirbtinis apšvietimas turi būti suderintas su stebėjimo įrangos erdvėmis, išdėstytas taip, kad neakintų vaizdo stebėjimo kamerų. Privatus partneris turi stengtis sumažinti naudojamų apšvietimo šaltinių modelių skaičių.                                                                                                                        </t>
  </si>
  <si>
    <t xml:space="preserve">3. Visa įranga turi būti pasiekiama, kad ją būtų galima išvalyti ir prižiūrėti, ypač aukštai esančiose vietose.                                                                </t>
  </si>
  <si>
    <t xml:space="preserve">4. Lauko apšvietimas turi būti valdomas iš patalpos.                                                                                                                                                           </t>
  </si>
  <si>
    <t xml:space="preserve">5. Pagalbinių patalpų apšvietimas turi būti paskirstytas pagal Funkcines zonas, bet su renginio funkcija susijusių zonų apšvietimas turi būti centralizuotas ir valdomas iš tam skirtos patalpos.                                                                                                                                                                   </t>
  </si>
  <si>
    <t xml:space="preserve">6. Turi būti numatytas pakankamo galingumo trifazis maitinimo įvadas (visai numatomai įrangai). Pastatų elektros tinklai turi būti suprojektuoti visų rūšių (fasadų, teritorijos, gaisro gesinimo įrenginių, vietinių televizijos tinklų, gaisrinių hidrantų šviesinių indikatorių, saugos ženklų, skambučių, šviesinių aptvarų ir kt.) apšvietimui maitinti. Elektros kabelių tiesimas turi atitikti šios sistemos įrengimui keliamus techninius reikalavimus.                                                                                                                                      </t>
  </si>
  <si>
    <t xml:space="preserve">7. Pastatų patalpose visi įrengti valdymo ir apsaugos aparatai privalo turėti užrašą, nurodantį scheminę priklausomybę ir paskirtį. Vidinėje skydo durelių dalyje, skyde prie aparatų privalo būti lentelė su ėmėjų pavadinimu, linijos paskirtimi.                                       </t>
  </si>
  <si>
    <r>
      <t xml:space="preserve">1. Elektronines apsaugos sistemos bendri reikalvimai aprašyti </t>
    </r>
    <r>
      <rPr>
        <sz val="12"/>
        <color rgb="FFFF0000"/>
        <rFont val="Times New Roman"/>
        <family val="1"/>
        <charset val="186"/>
      </rPr>
      <t xml:space="preserve">??? darbalaukyje. Apsaugos priemonė, o specialieji reikalavimai 2 priedėlio 1-12 dokumentuose.                                                                                                                                            </t>
    </r>
  </si>
  <si>
    <t xml:space="preserve"> 2. Turi būti įrengtas autonominis sistemos maitinimas, kad, dingus elektros tinklo maitinimui, sistema galėtų veikti ne mažiau kaip 8 (aštuonias) valandas. Saugomos zonos, pažeidimo aptikimo techninės priemonės.</t>
  </si>
  <si>
    <t xml:space="preserve">1. Jei lauke montuojami kortelių skaitytuvai, turi būti mechaniškai tvirti, atsparūs atmosferiniam poveikiui.                                           </t>
  </si>
  <si>
    <r>
      <t xml:space="preserve">2. Esant avariniam atvejui (dingus elektrai), judėjimo kontrolės valdomos durys turi turėti galimybę būti atrakinamos raktu.  </t>
    </r>
    <r>
      <rPr>
        <b/>
        <sz val="12"/>
        <rFont val="Times New Roman"/>
        <family val="1"/>
        <charset val="186"/>
      </rPr>
      <t>Dalyvis pateikia informaciją apie elektromagnetines ar mechanines spynas. Kompiuterizuotą judėjimo valdymo ir kontrolės sistemą.</t>
    </r>
  </si>
  <si>
    <t xml:space="preserve">1. Projektuojant telekomunikacijų ir kompiuterių tinklus bei įrengiant patalpas pagrindinei įrangai, KSTT ITT prie KAM turi būti pateikti įrangos patalpų brėžiniai, ryšių kabelių, tinklų, perjungimo blokų, darbo vietų, įrangos elektros maitinimo ir įžeminimo tinklų schemos elektroniniu formatu;                                                                                                                                                             </t>
  </si>
  <si>
    <t xml:space="preserve">2. Projektuojant ir statant statinius bei įrengiant juose KATT įrangą, be kitų pareigūnų, privalo dalyvauti atstovai iš KSTT ITT prie KAM;                                                                                                                                                                                                                               </t>
  </si>
  <si>
    <t xml:space="preserve">3. Kabeliniai duomenų, kalbos, teksto ir vaizdo perdavimo tinklai arba struktūrinė kabelinė sistema turi būti universali, skirta ilgam naudojimui be perdarymų, turi būti suprojektuota su pertekliumi;
</t>
  </si>
  <si>
    <t xml:space="preserve">4. Tiesimo sistemos turi būti įrengiamos atsižvelgiant į aplinkos poveikį kabelių tvirtinimo konstrukcijoms;                                                     
</t>
  </si>
  <si>
    <t xml:space="preserve">5. Dalyvis savo nuožiūra pasirenka ryšių tiekėją, kuris būtų reikalingas PS reikmėms ir/ar kabelinės TV paslaugos teikimui;
</t>
  </si>
  <si>
    <r>
      <t xml:space="preserve">6. VS organizuoja KAS duomenų perdavimo tinklo paslaugų teikimą.                                                                                                     </t>
    </r>
    <r>
      <rPr>
        <b/>
        <sz val="12"/>
        <rFont val="Times New Roman"/>
        <family val="1"/>
        <charset val="186"/>
      </rPr>
      <t>Dalyvis pateikia informaciją apie ryšių tinklo paskirtis, komutacinių spintų vietos pastate, tinklo komutatoriai, priedai ir kita įranga.</t>
    </r>
  </si>
  <si>
    <t xml:space="preserve">1. Turi būti įdiegta uždara (vietinė) pastatų valdymo sistema, leidžianti tiek stebėti, tiek kontroliuoti pagrindinius inžinerinių sistemų parametrus.                                                                                                                                                                                                                                                                                                </t>
  </si>
  <si>
    <t xml:space="preserve">2. Turi būti įdiegta apskaitos duomenų analizės bei apdorojimo programinė įranga, skirta vandens, šilumos, elektros energijos ir kitų skaitiklių duomenų apdorojimui, ataskaitų formavimui, duomenų analizei, būsimo poreikio prognozavimui.
</t>
  </si>
  <si>
    <t xml:space="preserve">3. Įrengtos sistemos pagalba turi būti galimybė stebėti, fiksuoti ne mažiau 5-ių tipinių patalpų (erdvių) pagrindinius mikroklimato parametrus.
</t>
  </si>
  <si>
    <t xml:space="preserve">4. Skaitiklių rodmenys turi būti perduodami automatiniu būdu.
</t>
  </si>
  <si>
    <r>
      <t xml:space="preserve">5. Turi būti užtikrintas siunčiamų telemetrinių duomenų kopijų saugojimas.                                                                                          </t>
    </r>
    <r>
      <rPr>
        <b/>
        <sz val="12"/>
        <rFont val="Times New Roman"/>
        <family val="1"/>
        <charset val="186"/>
      </rPr>
      <t>Dalyvis pateikia informaciją apie automatizuotas sistemas, valdymo ir kontrolės įrenginius, programavimo įrenginius, sensorius ir aktyvatorius, ryšių susikirtimo stoteles, programinę automatizuotų stočių įrangą.</t>
    </r>
  </si>
  <si>
    <r>
      <t xml:space="preserve">Dūmų šalinimo sistema ir / ar sprendimas turi būti įrengtas vadovaujantis galiojančiais reglamentais ir standartais.                     </t>
    </r>
    <r>
      <rPr>
        <b/>
        <sz val="12"/>
        <rFont val="Times New Roman"/>
        <family val="1"/>
        <charset val="186"/>
      </rPr>
      <t xml:space="preserve">Dalyvis pateikia informaciją apie </t>
    </r>
    <r>
      <rPr>
        <sz val="12"/>
        <rFont val="Times New Roman"/>
        <family val="1"/>
        <charset val="186"/>
      </rPr>
      <t>d</t>
    </r>
    <r>
      <rPr>
        <b/>
        <sz val="12"/>
        <rFont val="Times New Roman"/>
        <family val="1"/>
        <charset val="186"/>
      </rPr>
      <t>ūmų šalinimo sistema, ortakius ir įrangą.</t>
    </r>
  </si>
  <si>
    <r>
      <t xml:space="preserve">1. Priešgaisrinė vandens tiekimo sistema turi atitikti galiojančius standartus.                                                                                          </t>
    </r>
    <r>
      <rPr>
        <b/>
        <sz val="12"/>
        <rFont val="Times New Roman"/>
        <family val="1"/>
        <charset val="186"/>
      </rPr>
      <t xml:space="preserve">         </t>
    </r>
    <r>
      <rPr>
        <sz val="12"/>
        <rFont val="Times New Roman"/>
        <family val="1"/>
        <charset val="186"/>
      </rPr>
      <t xml:space="preserve">                                              </t>
    </r>
  </si>
  <si>
    <t xml:space="preserve">2. Privatus partneris turi suprojektuoti pakankamą kiekį išorinių priešgaisrinių priemonių, atsižvelgdamas į vandens tiekimo sistemos pokyčius ir priešgaisrinės saugos standartus.                                                                                                                              </t>
  </si>
  <si>
    <r>
      <t xml:space="preserve"> 3. Privatus partneris, atsižvelgdamas į konkrečiame Karinio dalinio Objekte esančių Naudotojų skaičių, užtikrintų atitinkamas evakuacijos sąlygas, kurioje numatyta, kad jie galėtų greitai ir saugiai palikti pavojingą zoną arba teritoriją, kurioje kilo gaisras, taip pat turi būti užtikrinta atitinkama konstrukcija, matmenys ir kitos techninės priešgaisrinės saugos priemonės.        </t>
    </r>
    <r>
      <rPr>
        <b/>
        <sz val="12"/>
        <rFont val="Times New Roman"/>
        <family val="1"/>
        <charset val="186"/>
      </rPr>
      <t xml:space="preserve">Dalyvis pateikia informaciją apie gaisro gesinimo sistemas ir įrenginius. </t>
    </r>
  </si>
  <si>
    <t>Dalyvis pateikia informaciją apie dujotiekio vamzdynai, katilus, sistemą ir kitą įrangą, apskaitą.</t>
  </si>
  <si>
    <t xml:space="preserve">Dalyvis pateikia informaciją apie specialios tikslinės paskirties įmontuotus elementus, kelrodžius, informacinius ir orientacinius skydus, spalvines nukreipiamosias sistemas, oro kompresorius, skysčių talpyklas ir kt. </t>
  </si>
  <si>
    <t>1. Ramovės patalpose (renginių, posėdžių salių, poilsio, muziejaus, klasėse, pasitarimų patalpose, miegojimui skirtose patalpose) turi būti įrengta oro kondicionavimo sistema bei turi būti užtikrintas akustinis komfortas, tinkamam karių poilsiui, darbui bei mokymuisi.</t>
  </si>
  <si>
    <t>2. Patalpose turi būti įrengta bendra įgarsinimo įranga (stiprintuvai, kolonėlės, mikrofonai), skirta transliuoti garsinę informaciją iš administracinės zonos patalpose veikiantiems interesantams (įrengiamas tinklas neturi turėti sąsajų su KAS Tinklas1 ir Tinklas 2 tinklais).</t>
  </si>
  <si>
    <t>Uždaras sporto kompleksas</t>
  </si>
  <si>
    <t xml:space="preserve">1. Sporto salių konstrukcijos, tarp jų ir grindys, turi būti patvarios ir saugios, kad prie jų būtų galima tvirtinti stacionarią ar pernešamą įrangą. Sienos turi būti lygios, be nišų ir išsikišimų. Jeigu yra nišos, jose rekomenduojama įmontuoti sportinę įrangą arba radiatorius, kurie uždengiami taip, kad paviršiai būtų lygūs su siena. Grindys turi būti lygios, neslidžios, be plyšių, nelaidžios vandeniui, lengvai valomos drėgnu būdu ir atsparios cheminiams valikliams bei dezinfekcijos medžiagoms. Grindys toje vietoje, kur bus paklotas kilimas, turi būti medinės. Sienos ir lubos turi būti padengtos lygia, patvaria ir drėgmei atsparia medžiaga.                                                                                                                                     </t>
  </si>
  <si>
    <t xml:space="preserve">2. Sanitarinių patalpų/erdvių/zonų grindys turi būti neslidžios, nelaidžios vandeniui, lengvai valomos, atsparios naudojamiems valikliams ir dezinfekavimo priemonėms, jose turi būti suformuotas nuolydis vandens nutekėjimo kanalų angų link savaiminiam surinkimui į nuotekų sistemą.                                                                                                                                                                                      </t>
  </si>
  <si>
    <t xml:space="preserve">3. Grindų ir laiptų paviršiai turi būti neslidūs, lengvai valomi, bei atsparūs drėgnam valymui ir dezinfekavimui naudojamoms cheminėms medžiagoms.                                                                                                                                                                                                            </t>
  </si>
  <si>
    <t xml:space="preserve">2. Vidinių sienų apdaila gali būti minimali (pavyzdžiui, kur leidžia statybos norminė bazė, sienos gali būti netinkuojamos, o dažomos ar impregnuojamos), tačiau privalo atitikti patalpų naudojimo paskirtį. Statinių patalpose sienas galima impregnuoti bespalviais skysčiais arba impregnuojančiais dažais.                                                                                                                                                                     </t>
  </si>
  <si>
    <t xml:space="preserve">3. Įrengti treniruoklių salėse ant vienos iš sienų (per visą sieną) pakabinti veidrodžius ne mažiau kaip 2 m (pakeltus nuo pagrindo 0,5 m.) </t>
  </si>
  <si>
    <t>Įrengti guminę grindų dangą skirtą treniruoklių salėms;</t>
  </si>
  <si>
    <r>
      <t xml:space="preserve">2. Būtina įrengti sunaudojamo vandens matavimo apskaitos įrenginius su nuotolinio nuskaitymo funkcija. Siekiant užtikrinti reikalaujamus vandens suvartojimo rodiklius ir priešgaisrinės vandens tiekimo sistemos poreikius, būtina parinkti ir įrengti atitinkamą įrangą. </t>
    </r>
    <r>
      <rPr>
        <b/>
        <sz val="12"/>
        <rFont val="Times New Roman"/>
        <family val="1"/>
        <charset val="186"/>
      </rPr>
      <t>Dalyvis pateikia informaciją apie vandens tiekimo vamzdynus, sanitarinius objektus, filtrus, karšto vandens tiekimą, apskaitą ir kt.</t>
    </r>
  </si>
  <si>
    <r>
      <t xml:space="preserve">Turi būti užtikrintas lietaus vandens nuvedimas nuo konstrukcijų ir surenkamas, bei kanalizuojamas pagal išduotas nuotekų tinklų prijungimo sąlygas. </t>
    </r>
    <r>
      <rPr>
        <b/>
        <sz val="12"/>
        <rFont val="Times New Roman"/>
        <family val="1"/>
        <charset val="186"/>
      </rPr>
      <t>Dalyvis pateikia aprašymą - nutekamųjų vandenų vamzdynai,  nutekamųjų vandenų surinkimo įrenginiai, nutekamųjų vandenų apdorojimo įrenginiai ir kt.</t>
    </r>
  </si>
  <si>
    <t>Lazerinė šaudykla</t>
  </si>
  <si>
    <t>Stadionas</t>
  </si>
  <si>
    <t>Futbolo aikštė</t>
  </si>
  <si>
    <t>Segmentas A</t>
  </si>
  <si>
    <t>Segmentas B</t>
  </si>
  <si>
    <t>Bėgimo takai</t>
  </si>
  <si>
    <t>Tribūnos</t>
  </si>
  <si>
    <t>Statinio konstrukcijos ir kiti elementai</t>
  </si>
  <si>
    <t>Statinių konstrukcijos ir kiti elementai</t>
  </si>
  <si>
    <t>Visų įrangos dalių metalinės dalys turi būti pagamintos iš korozijai atsparios medžiagos. Jei įmanoma, metalinės jungtys turi būti suvirintos, o ne sujungtos varžtais. Įžemintos dalys turi būti pagamintos iš nerūdijančio metalo. Įranga Sektoriai įrengiami pilnai, su visa reikalinga įranga (vartai, šuolio į aukštį platforma ir kt.).</t>
  </si>
  <si>
    <t>Turi būti įrengta važiuojamoji dalis privažiavimo kelias, kad būtų galima patekti tiek pėstiesiems, tiek transporto priemonėms.</t>
  </si>
  <si>
    <t>3. Numatyti vėliavų stovus - 5 vnt.</t>
  </si>
  <si>
    <t xml:space="preserve">4. Stadiono ir jo priklausinių vidinį aptvėrimą. Aptvėrimo aukštis turėtų būti toks, kad užtikrintų, kad kamuolys nepatektų už stadiono teritorijos ribų. </t>
  </si>
  <si>
    <t xml:space="preserve">Numatyti inventorių, pritaikytą eksploatuoti lauko sąlygomis:
1. stacionarūs futbolo vartai (7,32 x 2,44 m) su tinklais  – 2 vnt.;
2. nešiojami futbolo vartai (7,32 x 2,44 m) su tinklais – 2 vnt.;             3. nešiojami futbolo vartai (5 x 2 m) su tinklais – 4 vnt.;                    4. elektroninė švieslentė – 1 kompl.;
5. dangos priežiūros technika – 1 kompl.;
6. nenusmailinta kampinio vėliavėlė – 4 vnt.
</t>
  </si>
  <si>
    <t xml:space="preserve">2. Numatyti bėgimo takų įrengimą ir žymėjimą aplink futbolo aikštę - 4 vnt. Parenkant bėgimo takų dangą laikytis normatyvinių statybos techninių bei normatyvinių statinio saugos ir paskirties reikalavimų. Pagrindo ir dangos savybės per ekonomiškai pagrįstą statinio naudojimo laiką turi užtikrinti esminius statinio reikalavimus; 
Žiūrovų tribūnų įrengimą – 510 vietų.
</t>
  </si>
  <si>
    <t>Numatyti žiūrovų tribūnas – nemažiau kaip 510 vietų;</t>
  </si>
  <si>
    <t>Numatyti bėgimo takų įrengimą ir žymėjimą aplink futbolo aikštę - 4 vnt. Numatyti tinkamą bėgimo tako dangą naudojimui visais metų sezonais. Numatyti dangą pagal paskirtį (danga turi būti greitai nudžiūvanti po lietaus (minimalaus įgeriamumo), atspari nepastovioms bei permainingoms klimato sąlygoms).</t>
  </si>
  <si>
    <t xml:space="preserve"> 1. Numatyti dirbtinės dangos futbolo aikštės įrengimą (licencijuota FIFA);
</t>
  </si>
  <si>
    <t xml:space="preserve">Suprojektuoti futbolo aikštę, matmenys - ne mažiau kaip 105 x 68 m. Įrengiama su linijų žymėjimais, kampų ir vidurio žymėjimais - vėliavėlėmis. Numatyti vėliavų stovus - 5 vnt. Numatyti stadiono ir jo priklausinių vidinį aptvėrimą. Aptvėrimo aukštis turėtų būti toks, kad užtikrintų, jog kamuolys nepatektų už stadiono teritorijos ribų. </t>
  </si>
  <si>
    <t xml:space="preserve">5. Numatyti stadiono įrangos, sporto inventoriaus ir dangos priežiūros technikos patalpą (garažą) 28 m2 ir savaeigį patekimą į ją iš stadiono pusės.
</t>
  </si>
  <si>
    <t>Bėgimo takai - gumos granulės, surištos poliuretanu. Vandeniui laidi, pagal DIN 14877. Danga turi būti atspari batams su spygliais. 50 mm storio.</t>
  </si>
  <si>
    <t>Karinio miestelio infrastruktūros sukūrimas Klaipėdos rajone, Kairiuose</t>
  </si>
  <si>
    <t>Kairių karinis miestelis</t>
  </si>
  <si>
    <t>Spec. paskirties patalpos</t>
  </si>
  <si>
    <t>Inventoriaus sandėliavimo patalpa</t>
  </si>
  <si>
    <t>Instruktorių kabinetas</t>
  </si>
  <si>
    <t xml:space="preserve">Numatyti vietas biuro baldų komplektui Nr. 3 –  1 vnt. (pagal Sąlygų 2 priedo 2 priedėlio 29 dokumentą); </t>
  </si>
  <si>
    <t>WC lankytojams / rūbinė</t>
  </si>
  <si>
    <t>2.1 priedėlio 10 dokumentas "Sporto komplekso sukūrimo techniniai reikalavimai"</t>
  </si>
  <si>
    <t>4 darbalapis. Pastatų sūkurimas. Statyba</t>
  </si>
  <si>
    <t>3 darbalapis. Pastatų sūkurimas. Statyba</t>
  </si>
  <si>
    <t>5 darbalapis. Pastatų sūkurimas. Statyba</t>
  </si>
  <si>
    <t>2 darbalapis. Poreikiai</t>
  </si>
  <si>
    <t>9.2.</t>
  </si>
  <si>
    <t>9.3.</t>
  </si>
  <si>
    <t>10.1.</t>
  </si>
  <si>
    <t>11.</t>
  </si>
  <si>
    <t>7.4.</t>
  </si>
  <si>
    <t>Administracinė zona</t>
  </si>
  <si>
    <t>Sporto salių zona</t>
  </si>
  <si>
    <t>Sandėliavimo patalpos</t>
  </si>
  <si>
    <t xml:space="preserve">1. Karių judėjimui skirtos zonos turi būti atskirtos nuo išorinių pastato atitvarų, siekiant apsaugoti pastato fasadus ir jų išorinius elementus nuo netyčinio sugadinimo. Esant poreikiui, turi būti naudojama išorinė sienų danga, taip pat užtikrinamos jos akustinės savybės. Spalvos ir medžiagos turi būti pasirinktos atsižvelgiant į atsparumą nešvarumams, valymo patogumą, į medžiagų senėjimą, nusidėvėjimą ir į priežiūros paprastumą. 
</t>
  </si>
  <si>
    <t xml:space="preserve">2. Pastatų fasado architektūra turi būti paprasta (be įmantrių detalių). Fasadai turi būti lengvai prižiūrimi ir ilgaamžiai, fasadų medžiaga turi pasižymėti didesniu atsparumu nešvarumams ir pažeidimams. Fasadų medžiagos turi būti atsparios klimato neigiamam poveikiui ir miesto taršai ir / arba biologinės kilmės medžiagoms (samanoms, pelėsiui, vabzdžiams, graužikams, paukščių išmatoms ir kt.).                                                                                                                 </t>
  </si>
  <si>
    <t xml:space="preserve">3. Sienų danga (pagal dangų tipą) turi būti suderinta su patalpos paskirtimi, atspari drėgnam valymui, kur reikia ir dezinfekavimui naudojamoms cheminėms medžiagoms.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</si>
</sst>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1"/>
      <color rgb="FF000000"/>
      <name val="Calibri"/>
      <family val="2"/>
      <charset val="186"/>
    </font>
    <font>
      <sz val="12"/>
      <color rgb="FF000000"/>
      <name val="Times New Roman"/>
      <family val="1"/>
      <charset val="186"/>
    </font>
    <font>
      <b/>
      <sz val="12"/>
      <color rgb="FF000000"/>
      <name val="Times New Roman"/>
      <family val="1"/>
      <charset val="186"/>
    </font>
    <font>
      <sz val="12"/>
      <color rgb="FFFF0000"/>
      <name val="Times New Roman"/>
      <family val="1"/>
      <charset val="186"/>
    </font>
    <font>
      <i/>
      <sz val="12"/>
      <color rgb="FF000000"/>
      <name val="Times New Roman"/>
      <family val="1"/>
      <charset val="186"/>
    </font>
    <font>
      <sz val="12"/>
      <color rgb="FF000000"/>
      <name val="Times New Roman"/>
      <family val="2"/>
      <charset val="186"/>
    </font>
    <font>
      <sz val="12"/>
      <name val="Times New Roman"/>
      <family val="1"/>
      <charset val="186"/>
    </font>
    <font>
      <b/>
      <sz val="12"/>
      <name val="Times New Roman"/>
      <family val="1"/>
      <charset val="186"/>
    </font>
    <font>
      <sz val="10"/>
      <name val="Times New Roman"/>
      <family val="1"/>
      <charset val="186"/>
    </font>
    <font>
      <i/>
      <sz val="12"/>
      <color rgb="FFFF0000"/>
      <name val="Times New Roman"/>
      <family val="1"/>
      <charset val="186"/>
    </font>
    <font>
      <sz val="12"/>
      <name val="Times New Roman"/>
      <family val="2"/>
      <charset val="186"/>
    </font>
    <font>
      <sz val="9"/>
      <color rgb="FF000000"/>
      <name val="Times New Roman"/>
      <family val="1"/>
      <charset val="186"/>
    </font>
    <font>
      <sz val="11"/>
      <color rgb="FF000000"/>
      <name val="Times New Roman"/>
      <family val="1"/>
      <charset val="186"/>
    </font>
    <font>
      <sz val="11"/>
      <name val="Times New Roman"/>
      <family val="1"/>
      <charset val="186"/>
    </font>
    <font>
      <sz val="12"/>
      <color rgb="FF9C6500"/>
      <name val="Times New Roman"/>
      <family val="2"/>
      <charset val="186"/>
    </font>
    <font>
      <b/>
      <sz val="11"/>
      <name val="Times New Roman"/>
      <family val="1"/>
      <charset val="186"/>
    </font>
    <font>
      <b/>
      <sz val="11"/>
      <color rgb="FF000000"/>
      <name val="Times New Roman"/>
      <family val="1"/>
      <charset val="186"/>
    </font>
    <font>
      <sz val="11"/>
      <color rgb="FFFF0000"/>
      <name val="Times New Roman"/>
      <family val="1"/>
      <charset val="186"/>
    </font>
    <font>
      <sz val="11"/>
      <color rgb="FF00B0F0"/>
      <name val="Times New Roman"/>
      <family val="1"/>
      <charset val="186"/>
    </font>
    <font>
      <i/>
      <sz val="11"/>
      <color rgb="FF000000"/>
      <name val="Times New Roman"/>
      <family val="1"/>
      <charset val="186"/>
    </font>
    <font>
      <sz val="11"/>
      <color rgb="FF000000"/>
      <name val="Times New Roman"/>
      <family val="2"/>
      <charset val="186"/>
    </font>
    <font>
      <sz val="11"/>
      <name val="Times New Roman"/>
      <family val="2"/>
      <charset val="186"/>
    </font>
    <font>
      <sz val="11"/>
      <color rgb="FF00B0F0"/>
      <name val="Calibri"/>
      <family val="2"/>
      <charset val="186"/>
    </font>
    <font>
      <sz val="12"/>
      <color theme="1"/>
      <name val="Times New Roman"/>
      <family val="1"/>
      <charset val="186"/>
    </font>
    <font>
      <sz val="11"/>
      <color theme="1"/>
      <name val="Times New Roman"/>
      <family val="1"/>
      <charset val="186"/>
    </font>
    <font>
      <b/>
      <sz val="12"/>
      <color theme="1"/>
      <name val="Times New Roman"/>
      <family val="1"/>
      <charset val="186"/>
    </font>
    <font>
      <i/>
      <sz val="12"/>
      <color theme="1"/>
      <name val="Times New Roman"/>
      <family val="1"/>
      <charset val="186"/>
    </font>
    <font>
      <b/>
      <sz val="11"/>
      <color theme="1"/>
      <name val="Times New Roman"/>
      <family val="1"/>
      <charset val="186"/>
    </font>
    <font>
      <i/>
      <sz val="11"/>
      <color theme="1"/>
      <name val="Times New Roman"/>
      <family val="1"/>
      <charset val="186"/>
    </font>
    <font>
      <i/>
      <sz val="12"/>
      <name val="Times New Roman"/>
      <family val="1"/>
      <charset val="186"/>
    </font>
    <font>
      <b/>
      <sz val="11"/>
      <color rgb="FFFF0000"/>
      <name val="Times New Roman"/>
      <family val="1"/>
      <charset val="186"/>
    </font>
    <font>
      <i/>
      <sz val="11"/>
      <color rgb="FFFF0000"/>
      <name val="Times New Roman"/>
      <family val="1"/>
      <charset val="186"/>
    </font>
    <font>
      <i/>
      <sz val="11"/>
      <name val="Times New Roman"/>
      <family val="1"/>
      <charset val="186"/>
    </font>
    <font>
      <sz val="11"/>
      <name val="Calibri"/>
      <family val="2"/>
      <scheme val="minor"/>
    </font>
    <font>
      <sz val="11"/>
      <name val="Calibri"/>
      <family val="2"/>
      <charset val="186"/>
      <scheme val="minor"/>
    </font>
    <font>
      <sz val="9"/>
      <name val="Times New Roman"/>
      <family val="1"/>
      <charset val="186"/>
    </font>
    <font>
      <b/>
      <sz val="9"/>
      <name val="Times New Roman"/>
      <family val="1"/>
      <charset val="186"/>
    </font>
    <font>
      <b/>
      <sz val="9"/>
      <color rgb="FFFF0000"/>
      <name val="Times New Roman"/>
      <family val="1"/>
      <charset val="186"/>
    </font>
    <font>
      <strike/>
      <sz val="9"/>
      <color rgb="FF00B050"/>
      <name val="Times New Roman"/>
      <family val="1"/>
      <charset val="186"/>
    </font>
    <font>
      <b/>
      <sz val="9"/>
      <color rgb="FF00B050"/>
      <name val="Times New Roman"/>
      <family val="1"/>
      <charset val="186"/>
    </font>
    <font>
      <i/>
      <sz val="9"/>
      <color rgb="FF000000"/>
      <name val="Times New Roman"/>
      <family val="1"/>
      <charset val="186"/>
    </font>
    <font>
      <i/>
      <sz val="9"/>
      <name val="Times New Roman"/>
      <family val="1"/>
      <charset val="186"/>
    </font>
    <font>
      <sz val="11"/>
      <color rgb="FF0070C0"/>
      <name val="Times New Roman"/>
      <family val="1"/>
      <charset val="186"/>
    </font>
    <font>
      <sz val="12"/>
      <color rgb="FF0070C0"/>
      <name val="Times New Roman"/>
      <family val="1"/>
      <charset val="186"/>
    </font>
  </fonts>
  <fills count="23">
    <fill>
      <patternFill patternType="none"/>
    </fill>
    <fill>
      <patternFill patternType="gray125"/>
    </fill>
    <fill>
      <patternFill patternType="solid">
        <fgColor rgb="FFFFEB9C"/>
        <bgColor rgb="FFFFFFCC"/>
      </patternFill>
    </fill>
    <fill>
      <patternFill patternType="solid">
        <fgColor rgb="FFFFFFFF"/>
        <bgColor rgb="FFFFFFCC"/>
      </patternFill>
    </fill>
    <fill>
      <patternFill patternType="solid">
        <fgColor rgb="FF9DC3E6"/>
        <bgColor rgb="FF9999FF"/>
      </patternFill>
    </fill>
    <fill>
      <patternFill patternType="solid">
        <fgColor rgb="FFE2F0D9"/>
        <bgColor rgb="FFE7E6E6"/>
      </patternFill>
    </fill>
    <fill>
      <patternFill patternType="solid">
        <fgColor theme="9" tint="0.79998168889431442"/>
        <bgColor indexed="64"/>
      </patternFill>
    </fill>
    <fill>
      <patternFill patternType="solid">
        <fgColor rgb="FFFFFFFF"/>
        <bgColor indexed="64"/>
      </patternFill>
    </fill>
    <fill>
      <patternFill patternType="solid">
        <fgColor theme="0"/>
        <bgColor indexed="64"/>
      </patternFill>
    </fill>
    <fill>
      <patternFill patternType="solid">
        <fgColor theme="4" tint="0.39997558519241921"/>
        <bgColor rgb="FFFFFF00"/>
      </patternFill>
    </fill>
    <fill>
      <patternFill patternType="solid">
        <fgColor theme="2"/>
        <bgColor indexed="64"/>
      </patternFill>
    </fill>
    <fill>
      <patternFill patternType="solid">
        <fgColor theme="9" tint="0.79998168889431442"/>
        <bgColor rgb="FFE7E6E6"/>
      </patternFill>
    </fill>
    <fill>
      <patternFill patternType="solid">
        <fgColor theme="4" tint="0.39997558519241921"/>
        <bgColor indexed="64"/>
      </patternFill>
    </fill>
    <fill>
      <patternFill patternType="solid">
        <fgColor theme="2"/>
        <bgColor rgb="FFFFFFCC"/>
      </patternFill>
    </fill>
    <fill>
      <patternFill patternType="solid">
        <fgColor theme="4" tint="0.39997558519241921"/>
        <bgColor rgb="FFE7E6E6"/>
      </patternFill>
    </fill>
    <fill>
      <patternFill patternType="solid">
        <fgColor theme="2"/>
        <bgColor rgb="FFE7E6E6"/>
      </patternFill>
    </fill>
    <fill>
      <patternFill patternType="solid">
        <fgColor rgb="FFFFFF00"/>
        <bgColor rgb="FF9999FF"/>
      </patternFill>
    </fill>
    <fill>
      <patternFill patternType="solid">
        <fgColor theme="4" tint="0.39997558519241921"/>
        <bgColor rgb="FF9999FF"/>
      </patternFill>
    </fill>
    <fill>
      <patternFill patternType="solid">
        <fgColor theme="0" tint="-4.9989318521683403E-2"/>
        <bgColor indexed="64"/>
      </patternFill>
    </fill>
    <fill>
      <patternFill patternType="solid">
        <fgColor theme="0"/>
        <bgColor rgb="FFE7E6E6"/>
      </patternFill>
    </fill>
    <fill>
      <patternFill patternType="solid">
        <fgColor rgb="FFFFFF00"/>
        <bgColor indexed="64"/>
      </patternFill>
    </fill>
    <fill>
      <patternFill patternType="solid">
        <fgColor theme="0" tint="-0.14999847407452621"/>
        <bgColor indexed="64"/>
      </patternFill>
    </fill>
    <fill>
      <patternFill patternType="solid">
        <fgColor theme="0" tint="-0.14999847407452621"/>
        <bgColor rgb="FFE7E6E6"/>
      </patternFill>
    </fill>
  </fills>
  <borders count="16">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auto="1"/>
      </left>
      <right/>
      <top style="medium">
        <color indexed="64"/>
      </top>
      <bottom style="medium">
        <color indexed="64"/>
      </bottom>
      <diagonal/>
    </border>
    <border>
      <left style="thin">
        <color auto="1"/>
      </left>
      <right/>
      <top style="thin">
        <color auto="1"/>
      </top>
      <bottom/>
      <diagonal/>
    </border>
  </borders>
  <cellStyleXfs count="2">
    <xf numFmtId="0" fontId="0" fillId="0" borderId="0"/>
    <xf numFmtId="0" fontId="14" fillId="2" borderId="0" applyBorder="0" applyProtection="0"/>
  </cellStyleXfs>
  <cellXfs count="344">
    <xf numFmtId="0" fontId="0" fillId="0" borderId="0" xfId="0"/>
    <xf numFmtId="0" fontId="1" fillId="0" borderId="0" xfId="0" applyFont="1"/>
    <xf numFmtId="0" fontId="2" fillId="0" borderId="0" xfId="0" applyFont="1"/>
    <xf numFmtId="0" fontId="1" fillId="0" borderId="4" xfId="0" applyFont="1" applyBorder="1"/>
    <xf numFmtId="0" fontId="6" fillId="0" borderId="0" xfId="0" applyFont="1"/>
    <xf numFmtId="0" fontId="6" fillId="0" borderId="0" xfId="0" applyFont="1" applyAlignment="1">
      <alignment horizontal="center" vertical="center"/>
    </xf>
    <xf numFmtId="0" fontId="3" fillId="0" borderId="0" xfId="0" applyFont="1" applyAlignment="1">
      <alignment horizontal="left" vertical="center"/>
    </xf>
    <xf numFmtId="0" fontId="6" fillId="5" borderId="4" xfId="0" applyFont="1" applyFill="1" applyBorder="1" applyAlignment="1">
      <alignment horizontal="center" vertical="center" wrapText="1"/>
    </xf>
    <xf numFmtId="0" fontId="15" fillId="4" borderId="4" xfId="0" applyFont="1" applyFill="1" applyBorder="1" applyAlignment="1">
      <alignment vertical="center" wrapText="1"/>
    </xf>
    <xf numFmtId="0" fontId="2" fillId="0" borderId="4" xfId="0" applyFont="1" applyBorder="1" applyAlignment="1">
      <alignment horizontal="center" vertical="center" wrapText="1"/>
    </xf>
    <xf numFmtId="0" fontId="7" fillId="5" borderId="4" xfId="0" applyFont="1" applyFill="1" applyBorder="1" applyAlignment="1">
      <alignment vertical="center" wrapText="1"/>
    </xf>
    <xf numFmtId="0" fontId="6" fillId="0" borderId="4" xfId="0" applyFont="1" applyBorder="1" applyAlignment="1">
      <alignment horizontal="left" vertical="center" wrapText="1"/>
    </xf>
    <xf numFmtId="0" fontId="9" fillId="5" borderId="6" xfId="0" applyFont="1" applyFill="1" applyBorder="1" applyAlignment="1">
      <alignment horizontal="left" vertical="center" wrapText="1"/>
    </xf>
    <xf numFmtId="0" fontId="1" fillId="5" borderId="6" xfId="0" applyFont="1" applyFill="1" applyBorder="1" applyAlignment="1">
      <alignment horizontal="left" vertical="center"/>
    </xf>
    <xf numFmtId="0" fontId="6" fillId="5" borderId="6" xfId="0" applyFont="1" applyFill="1" applyBorder="1" applyAlignment="1">
      <alignment horizontal="left" vertical="center" wrapText="1"/>
    </xf>
    <xf numFmtId="0" fontId="4" fillId="5" borderId="4" xfId="0" applyFont="1" applyFill="1" applyBorder="1" applyAlignment="1">
      <alignment horizontal="center" vertical="center" wrapText="1" readingOrder="1"/>
    </xf>
    <xf numFmtId="0" fontId="13" fillId="0" borderId="0" xfId="0" applyFont="1"/>
    <xf numFmtId="0" fontId="13" fillId="0" borderId="0" xfId="0" applyFont="1" applyAlignment="1">
      <alignment horizontal="left"/>
    </xf>
    <xf numFmtId="0" fontId="12" fillId="0" borderId="0" xfId="0" applyFont="1"/>
    <xf numFmtId="0" fontId="16" fillId="0" borderId="4" xfId="0" applyFont="1" applyBorder="1"/>
    <xf numFmtId="0" fontId="16" fillId="0" borderId="4" xfId="0" applyFont="1" applyBorder="1" applyAlignment="1">
      <alignment vertical="center"/>
    </xf>
    <xf numFmtId="0" fontId="12" fillId="0" borderId="0" xfId="0" applyFont="1" applyAlignment="1">
      <alignment horizontal="left" vertical="center"/>
    </xf>
    <xf numFmtId="0" fontId="19" fillId="4" borderId="4" xfId="0" applyFont="1" applyFill="1" applyBorder="1" applyAlignment="1">
      <alignment horizontal="center" vertical="center" wrapText="1"/>
    </xf>
    <xf numFmtId="0" fontId="16" fillId="0" borderId="4" xfId="0" applyFont="1" applyBorder="1" applyAlignment="1">
      <alignment horizontal="center" vertical="center"/>
    </xf>
    <xf numFmtId="0" fontId="12" fillId="0" borderId="4" xfId="0" applyFont="1" applyBorder="1"/>
    <xf numFmtId="0" fontId="13" fillId="7" borderId="0" xfId="0" applyFont="1" applyFill="1"/>
    <xf numFmtId="0" fontId="18" fillId="0" borderId="0" xfId="0" applyFont="1"/>
    <xf numFmtId="0" fontId="22" fillId="0" borderId="0" xfId="0" applyFont="1"/>
    <xf numFmtId="0" fontId="7" fillId="4" borderId="4" xfId="0" applyFont="1" applyFill="1" applyBorder="1" applyAlignment="1">
      <alignment horizontal="center" vertical="center" wrapText="1"/>
    </xf>
    <xf numFmtId="0" fontId="17" fillId="0" borderId="0" xfId="0" applyFont="1"/>
    <xf numFmtId="0" fontId="12" fillId="0" borderId="4" xfId="0" applyFont="1" applyBorder="1" applyAlignment="1">
      <alignment horizontal="left" vertical="top" wrapText="1"/>
    </xf>
    <xf numFmtId="0" fontId="2" fillId="4"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6" fillId="7" borderId="4" xfId="0" applyFont="1" applyFill="1" applyBorder="1"/>
    <xf numFmtId="0" fontId="12" fillId="0" borderId="0" xfId="0" applyFont="1" applyAlignment="1">
      <alignment horizontal="left"/>
    </xf>
    <xf numFmtId="0" fontId="12" fillId="7" borderId="0" xfId="0" applyFont="1" applyFill="1" applyAlignment="1">
      <alignment horizontal="left"/>
    </xf>
    <xf numFmtId="0" fontId="12" fillId="0" borderId="0" xfId="0" applyFont="1" applyAlignment="1">
      <alignment horizontal="left" vertical="top" wrapText="1"/>
    </xf>
    <xf numFmtId="0" fontId="12" fillId="0" borderId="4" xfId="0" applyFont="1" applyBorder="1" applyAlignment="1">
      <alignment horizontal="center" vertical="top" wrapText="1"/>
    </xf>
    <xf numFmtId="0" fontId="12" fillId="0" borderId="4" xfId="0" applyFont="1" applyBorder="1" applyAlignment="1">
      <alignment horizontal="center" vertical="center" wrapText="1"/>
    </xf>
    <xf numFmtId="0" fontId="16" fillId="0" borderId="0" xfId="0" applyFont="1" applyAlignment="1">
      <alignment horizontal="left" vertical="top" wrapText="1"/>
    </xf>
    <xf numFmtId="0" fontId="16" fillId="0" borderId="0" xfId="0" applyFont="1" applyAlignment="1">
      <alignment horizontal="center" vertical="top" wrapText="1"/>
    </xf>
    <xf numFmtId="0" fontId="25" fillId="0" borderId="0" xfId="0" applyFont="1"/>
    <xf numFmtId="0" fontId="19" fillId="11" borderId="4" xfId="0" applyFont="1" applyFill="1" applyBorder="1" applyAlignment="1">
      <alignment horizontal="center" vertical="center" wrapText="1" readingOrder="1"/>
    </xf>
    <xf numFmtId="0" fontId="12" fillId="11" borderId="4" xfId="0" applyFont="1" applyFill="1" applyBorder="1"/>
    <xf numFmtId="0" fontId="2" fillId="0" borderId="5" xfId="0" applyFont="1" applyBorder="1" applyAlignment="1">
      <alignment horizontal="left"/>
    </xf>
    <xf numFmtId="0" fontId="2" fillId="0" borderId="5" xfId="0" applyFont="1" applyBorder="1" applyAlignment="1">
      <alignment horizontal="left" vertical="center"/>
    </xf>
    <xf numFmtId="0" fontId="7" fillId="10" borderId="3" xfId="0" applyFont="1" applyFill="1" applyBorder="1" applyAlignment="1">
      <alignment horizontal="center" vertical="center" wrapText="1"/>
    </xf>
    <xf numFmtId="0" fontId="25" fillId="10" borderId="4" xfId="0" applyFont="1" applyFill="1" applyBorder="1" applyAlignment="1">
      <alignment horizontal="left" vertical="center" wrapText="1"/>
    </xf>
    <xf numFmtId="0" fontId="8" fillId="13" borderId="4" xfId="0" applyFont="1" applyFill="1" applyBorder="1" applyAlignment="1">
      <alignment vertical="top" wrapText="1"/>
    </xf>
    <xf numFmtId="0" fontId="9" fillId="0" borderId="4" xfId="0" applyFont="1" applyBorder="1" applyAlignment="1">
      <alignment horizontal="left" vertical="top" wrapText="1"/>
    </xf>
    <xf numFmtId="0" fontId="25" fillId="10" borderId="4" xfId="0" applyFont="1" applyFill="1" applyBorder="1" applyAlignment="1">
      <alignment horizontal="left" vertical="top"/>
    </xf>
    <xf numFmtId="0" fontId="26" fillId="6" borderId="4" xfId="0" applyFont="1" applyFill="1" applyBorder="1" applyAlignment="1">
      <alignment horizontal="left" vertical="center" wrapText="1"/>
    </xf>
    <xf numFmtId="0" fontId="15" fillId="16" borderId="3" xfId="0" applyFont="1" applyFill="1" applyBorder="1" applyAlignment="1">
      <alignment horizontal="center" vertical="center" wrapText="1"/>
    </xf>
    <xf numFmtId="0" fontId="1" fillId="0" borderId="6" xfId="0" applyFont="1" applyBorder="1"/>
    <xf numFmtId="0" fontId="4" fillId="5" borderId="10" xfId="0" applyFont="1" applyFill="1" applyBorder="1" applyAlignment="1">
      <alignment horizontal="center" vertical="center" wrapText="1" readingOrder="1"/>
    </xf>
    <xf numFmtId="0" fontId="9" fillId="10" borderId="5" xfId="0" applyFont="1" applyFill="1" applyBorder="1" applyAlignment="1">
      <alignment horizontal="left" vertical="top" wrapText="1"/>
    </xf>
    <xf numFmtId="0" fontId="9" fillId="5" borderId="9" xfId="0" applyFont="1" applyFill="1" applyBorder="1" applyAlignment="1">
      <alignment horizontal="left" vertical="center" wrapText="1"/>
    </xf>
    <xf numFmtId="0" fontId="9" fillId="5" borderId="1" xfId="0" applyFont="1" applyFill="1" applyBorder="1" applyAlignment="1">
      <alignment horizontal="left" vertical="center" wrapText="1"/>
    </xf>
    <xf numFmtId="0" fontId="6" fillId="5" borderId="2"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7" fillId="4" borderId="3" xfId="0" applyFont="1" applyFill="1" applyBorder="1" applyAlignment="1">
      <alignment horizontal="center" vertical="center"/>
    </xf>
    <xf numFmtId="0" fontId="19" fillId="5" borderId="8" xfId="0" applyFont="1" applyFill="1" applyBorder="1" applyAlignment="1">
      <alignment horizontal="center" vertical="center" wrapText="1" readingOrder="1"/>
    </xf>
    <xf numFmtId="0" fontId="2" fillId="4" borderId="5" xfId="0" applyFont="1" applyFill="1" applyBorder="1" applyAlignment="1">
      <alignment horizontal="left" vertical="center" wrapText="1"/>
    </xf>
    <xf numFmtId="0" fontId="9" fillId="5" borderId="4" xfId="0" applyFont="1" applyFill="1" applyBorder="1" applyAlignment="1">
      <alignment horizontal="left" vertical="center" wrapText="1"/>
    </xf>
    <xf numFmtId="0" fontId="28" fillId="5" borderId="8" xfId="0" applyFont="1" applyFill="1" applyBorder="1" applyAlignment="1">
      <alignment horizontal="center" vertical="center" wrapText="1" readingOrder="1"/>
    </xf>
    <xf numFmtId="0" fontId="12" fillId="10" borderId="4" xfId="0" applyFont="1" applyFill="1" applyBorder="1" applyAlignment="1">
      <alignment horizontal="center" vertical="center" wrapText="1"/>
    </xf>
    <xf numFmtId="0" fontId="12" fillId="10" borderId="4" xfId="0" applyFont="1" applyFill="1" applyBorder="1" applyAlignment="1">
      <alignment vertical="top"/>
    </xf>
    <xf numFmtId="0" fontId="16" fillId="17" borderId="8" xfId="0" applyFont="1" applyFill="1" applyBorder="1" applyAlignment="1">
      <alignment horizontal="center" vertical="center" wrapText="1"/>
    </xf>
    <xf numFmtId="0" fontId="19" fillId="14" borderId="8" xfId="0" applyFont="1" applyFill="1" applyBorder="1" applyAlignment="1">
      <alignment horizontal="center" vertical="center" wrapText="1" readingOrder="1"/>
    </xf>
    <xf numFmtId="0" fontId="19" fillId="0" borderId="4" xfId="0" applyFont="1" applyFill="1" applyBorder="1" applyAlignment="1">
      <alignment horizontal="center" vertical="center" wrapText="1" readingOrder="1"/>
    </xf>
    <xf numFmtId="0" fontId="12" fillId="15" borderId="3" xfId="0" applyFont="1" applyFill="1" applyBorder="1"/>
    <xf numFmtId="0" fontId="19" fillId="10" borderId="3" xfId="0" applyFont="1" applyFill="1" applyBorder="1" applyAlignment="1">
      <alignment horizontal="center" vertical="center" wrapText="1" readingOrder="1"/>
    </xf>
    <xf numFmtId="0" fontId="19" fillId="15" borderId="3" xfId="0" applyFont="1" applyFill="1" applyBorder="1" applyAlignment="1">
      <alignment horizontal="center" vertical="center" wrapText="1" readingOrder="1"/>
    </xf>
    <xf numFmtId="0" fontId="13" fillId="0" borderId="0" xfId="0" applyFont="1" applyAlignment="1">
      <alignment horizontal="center" vertical="center"/>
    </xf>
    <xf numFmtId="0" fontId="24" fillId="0" borderId="0" xfId="0" applyFont="1" applyAlignment="1">
      <alignment horizontal="left"/>
    </xf>
    <xf numFmtId="0" fontId="24" fillId="0" borderId="0" xfId="0" applyFont="1" applyAlignment="1">
      <alignment horizontal="center" vertical="center"/>
    </xf>
    <xf numFmtId="0" fontId="24" fillId="0" borderId="0" xfId="0" applyFont="1"/>
    <xf numFmtId="0" fontId="6" fillId="0" borderId="0" xfId="0" applyFont="1" applyAlignment="1">
      <alignment horizontal="left"/>
    </xf>
    <xf numFmtId="0" fontId="6" fillId="0" borderId="0" xfId="0" applyFont="1" applyAlignment="1">
      <alignment horizontal="left" vertical="center"/>
    </xf>
    <xf numFmtId="0" fontId="6" fillId="0" borderId="4" xfId="0" applyFont="1" applyFill="1" applyBorder="1" applyAlignment="1">
      <alignment horizontal="center" vertical="center" wrapText="1"/>
    </xf>
    <xf numFmtId="0" fontId="16" fillId="10" borderId="3" xfId="0" applyFont="1" applyFill="1" applyBorder="1" applyAlignment="1">
      <alignment horizontal="center" vertical="top" wrapText="1"/>
    </xf>
    <xf numFmtId="0" fontId="3" fillId="5" borderId="8" xfId="0" applyFont="1" applyFill="1" applyBorder="1" applyAlignment="1">
      <alignment horizontal="center" vertical="center" wrapText="1"/>
    </xf>
    <xf numFmtId="0" fontId="1" fillId="0" borderId="4" xfId="0" applyFont="1" applyBorder="1" applyAlignment="1">
      <alignment vertical="top"/>
    </xf>
    <xf numFmtId="0" fontId="29" fillId="5" borderId="6" xfId="0" applyFont="1" applyFill="1" applyBorder="1" applyAlignment="1">
      <alignment horizontal="left" vertical="center" wrapText="1"/>
    </xf>
    <xf numFmtId="0" fontId="6" fillId="0" borderId="4" xfId="0" applyFont="1" applyBorder="1" applyAlignment="1">
      <alignment vertical="top"/>
    </xf>
    <xf numFmtId="0" fontId="6" fillId="0" borderId="4" xfId="0" applyFont="1" applyBorder="1"/>
    <xf numFmtId="0" fontId="6" fillId="5" borderId="6" xfId="0" applyFont="1" applyFill="1" applyBorder="1" applyAlignment="1">
      <alignment horizontal="left" vertical="center"/>
    </xf>
    <xf numFmtId="0" fontId="6" fillId="0" borderId="4" xfId="0" applyFont="1" applyFill="1" applyBorder="1" applyAlignment="1">
      <alignment horizontal="left" vertical="top" wrapText="1"/>
    </xf>
    <xf numFmtId="0" fontId="8" fillId="3" borderId="4" xfId="0" applyFont="1" applyFill="1" applyBorder="1" applyAlignment="1">
      <alignment horizontal="center" vertical="top" wrapText="1"/>
    </xf>
    <xf numFmtId="0" fontId="25" fillId="0" borderId="4" xfId="0" applyFont="1" applyBorder="1" applyAlignment="1">
      <alignment horizontal="left" vertical="top" wrapText="1"/>
    </xf>
    <xf numFmtId="0" fontId="7" fillId="0" borderId="4" xfId="0" applyFont="1" applyBorder="1" applyAlignment="1">
      <alignment horizontal="left" vertical="top"/>
    </xf>
    <xf numFmtId="0" fontId="7" fillId="0" borderId="4" xfId="0" applyFont="1" applyFill="1" applyBorder="1" applyAlignment="1">
      <alignment horizontal="left" vertical="top" wrapText="1"/>
    </xf>
    <xf numFmtId="0" fontId="23" fillId="0" borderId="4" xfId="0" applyFont="1" applyBorder="1" applyAlignment="1">
      <alignment horizontal="left" vertical="top" wrapText="1"/>
    </xf>
    <xf numFmtId="0" fontId="19" fillId="11" borderId="4" xfId="0" applyFont="1" applyFill="1" applyBorder="1" applyAlignment="1">
      <alignment horizontal="center" vertical="center" wrapText="1" readingOrder="1"/>
    </xf>
    <xf numFmtId="0" fontId="31" fillId="4" borderId="4" xfId="0" applyFont="1" applyFill="1" applyBorder="1" applyAlignment="1">
      <alignment horizontal="center" vertical="center" wrapText="1"/>
    </xf>
    <xf numFmtId="0" fontId="17" fillId="10" borderId="3" xfId="0" applyFont="1" applyFill="1" applyBorder="1" applyAlignment="1">
      <alignment horizontal="left" vertical="top" wrapText="1"/>
    </xf>
    <xf numFmtId="0" fontId="17" fillId="0" borderId="4" xfId="0" applyFont="1" applyBorder="1" applyAlignment="1">
      <alignment horizontal="center" vertical="top" wrapText="1"/>
    </xf>
    <xf numFmtId="0" fontId="15" fillId="17" borderId="8" xfId="0" applyFont="1" applyFill="1" applyBorder="1" applyAlignment="1">
      <alignment horizontal="center" vertical="center" wrapText="1"/>
    </xf>
    <xf numFmtId="0" fontId="13" fillId="0" borderId="0" xfId="0" applyFont="1" applyAlignment="1">
      <alignment horizontal="left"/>
    </xf>
    <xf numFmtId="0" fontId="6" fillId="0" borderId="3" xfId="0" applyFont="1" applyBorder="1" applyAlignment="1">
      <alignment horizontal="center" vertical="top" wrapText="1"/>
    </xf>
    <xf numFmtId="0" fontId="6" fillId="0" borderId="3" xfId="0" applyFont="1" applyFill="1" applyBorder="1" applyAlignment="1">
      <alignment horizontal="center" vertical="top" wrapText="1"/>
    </xf>
    <xf numFmtId="0" fontId="23" fillId="6" borderId="4" xfId="0" applyFont="1" applyFill="1" applyBorder="1" applyAlignment="1">
      <alignment horizontal="center" vertical="center"/>
    </xf>
    <xf numFmtId="0" fontId="8" fillId="3" borderId="4" xfId="0" applyFont="1" applyFill="1" applyBorder="1" applyAlignment="1">
      <alignment horizontal="center" vertical="center" wrapText="1"/>
    </xf>
    <xf numFmtId="0" fontId="6" fillId="10" borderId="4" xfId="0" applyFont="1" applyFill="1" applyBorder="1" applyAlignment="1">
      <alignment horizontal="center" vertical="center" wrapText="1"/>
    </xf>
    <xf numFmtId="0" fontId="12" fillId="0" borderId="0" xfId="0" applyFont="1" applyFill="1" applyBorder="1"/>
    <xf numFmtId="0" fontId="23" fillId="0" borderId="0" xfId="0" applyFont="1" applyFill="1" applyBorder="1" applyAlignment="1">
      <alignment horizontal="left" vertical="center"/>
    </xf>
    <xf numFmtId="0" fontId="15" fillId="4" borderId="4" xfId="0" applyFont="1" applyFill="1" applyBorder="1" applyAlignment="1">
      <alignment horizontal="center" vertical="center" wrapText="1"/>
    </xf>
    <xf numFmtId="0" fontId="32" fillId="0" borderId="4" xfId="0" applyFont="1" applyFill="1" applyBorder="1" applyAlignment="1">
      <alignment horizontal="center" vertical="center" wrapText="1" readingOrder="1"/>
    </xf>
    <xf numFmtId="0" fontId="30" fillId="4" borderId="4"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6" fillId="0" borderId="3" xfId="0" applyFont="1" applyFill="1" applyBorder="1" applyAlignment="1">
      <alignment horizontal="center" vertical="center" wrapText="1"/>
    </xf>
    <xf numFmtId="0" fontId="11" fillId="0" borderId="4" xfId="0" applyFont="1" applyBorder="1" applyAlignment="1">
      <alignment vertical="top" wrapText="1"/>
    </xf>
    <xf numFmtId="0" fontId="6" fillId="0" borderId="4" xfId="0" applyFont="1" applyFill="1" applyBorder="1" applyAlignment="1">
      <alignment horizontal="left" vertical="center" wrapText="1"/>
    </xf>
    <xf numFmtId="0" fontId="6" fillId="0" borderId="4" xfId="0" applyFont="1" applyFill="1" applyBorder="1" applyAlignment="1">
      <alignment horizontal="left" vertical="center"/>
    </xf>
    <xf numFmtId="0" fontId="6" fillId="0" borderId="4" xfId="0" applyFont="1" applyFill="1" applyBorder="1" applyAlignment="1">
      <alignment horizontal="left" vertical="top"/>
    </xf>
    <xf numFmtId="0" fontId="7" fillId="18" borderId="4" xfId="0" applyFont="1" applyFill="1" applyBorder="1" applyAlignment="1">
      <alignment horizontal="left" vertical="center" wrapText="1"/>
    </xf>
    <xf numFmtId="0" fontId="33" fillId="0" borderId="13" xfId="0" applyFont="1" applyFill="1" applyBorder="1" applyAlignment="1">
      <alignment horizontal="left" vertical="top" wrapText="1"/>
    </xf>
    <xf numFmtId="0" fontId="0" fillId="0" borderId="4" xfId="0" applyBorder="1" applyAlignment="1">
      <alignment vertical="top"/>
    </xf>
    <xf numFmtId="0" fontId="0" fillId="0" borderId="4" xfId="0" applyFill="1" applyBorder="1" applyAlignment="1">
      <alignment vertical="top"/>
    </xf>
    <xf numFmtId="0" fontId="0" fillId="0" borderId="4" xfId="0" applyFill="1" applyBorder="1" applyAlignment="1">
      <alignment vertical="top" wrapText="1"/>
    </xf>
    <xf numFmtId="0" fontId="15" fillId="4" borderId="8"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12" fillId="0" borderId="0" xfId="0" applyFont="1" applyAlignment="1">
      <alignment horizontal="left" vertical="top" wrapText="1"/>
    </xf>
    <xf numFmtId="0" fontId="13" fillId="0" borderId="0" xfId="0" applyFont="1" applyAlignment="1">
      <alignment horizontal="left"/>
    </xf>
    <xf numFmtId="0" fontId="24" fillId="0" borderId="0" xfId="0" applyFont="1" applyAlignment="1">
      <alignment horizontal="left"/>
    </xf>
    <xf numFmtId="0" fontId="6" fillId="0" borderId="4" xfId="0" applyFont="1" applyBorder="1" applyAlignment="1">
      <alignment horizontal="left" vertical="top" wrapText="1"/>
    </xf>
    <xf numFmtId="0" fontId="6" fillId="0" borderId="12" xfId="0" applyFont="1" applyFill="1" applyBorder="1" applyAlignment="1">
      <alignment horizontal="left" vertical="center" wrapText="1"/>
    </xf>
    <xf numFmtId="0" fontId="6" fillId="8" borderId="4" xfId="0" applyFont="1" applyFill="1" applyBorder="1" applyAlignment="1">
      <alignment horizontal="center" vertical="center" wrapText="1"/>
    </xf>
    <xf numFmtId="0" fontId="6" fillId="10" borderId="3" xfId="0" applyFont="1" applyFill="1" applyBorder="1" applyAlignment="1">
      <alignment horizontal="center" vertical="center" wrapText="1"/>
    </xf>
    <xf numFmtId="0" fontId="34" fillId="0" borderId="4" xfId="0" applyFont="1" applyFill="1" applyBorder="1" applyAlignment="1">
      <alignment horizontal="center" vertical="center" wrapText="1"/>
    </xf>
    <xf numFmtId="0" fontId="0" fillId="0" borderId="4" xfId="0" applyBorder="1" applyAlignment="1">
      <alignment vertical="top" wrapText="1"/>
    </xf>
    <xf numFmtId="0" fontId="6" fillId="8" borderId="10" xfId="0" applyFont="1" applyFill="1" applyBorder="1" applyAlignment="1">
      <alignment horizontal="left" vertical="top" wrapText="1"/>
    </xf>
    <xf numFmtId="0" fontId="6" fillId="8" borderId="0" xfId="0" applyFont="1" applyFill="1"/>
    <xf numFmtId="0" fontId="9" fillId="5" borderId="7" xfId="0" applyFont="1" applyFill="1" applyBorder="1" applyAlignment="1">
      <alignment horizontal="left" vertical="center" wrapText="1"/>
    </xf>
    <xf numFmtId="0" fontId="12" fillId="0" borderId="6" xfId="0" applyFont="1" applyBorder="1" applyAlignment="1">
      <alignment horizontal="left" vertical="top" wrapText="1"/>
    </xf>
    <xf numFmtId="0" fontId="6" fillId="19" borderId="4" xfId="0" applyFont="1" applyFill="1" applyBorder="1"/>
    <xf numFmtId="0" fontId="6" fillId="0" borderId="0" xfId="0" applyFont="1" applyAlignment="1">
      <alignment horizontal="left"/>
    </xf>
    <xf numFmtId="0" fontId="6" fillId="0" borderId="0" xfId="0" applyFont="1" applyAlignment="1">
      <alignment horizontal="left" vertical="center"/>
    </xf>
    <xf numFmtId="0" fontId="6" fillId="0" borderId="4" xfId="0" applyFont="1" applyBorder="1" applyAlignment="1">
      <alignment horizontal="left" vertical="top" wrapText="1"/>
    </xf>
    <xf numFmtId="0" fontId="4" fillId="5" borderId="3" xfId="0" applyFont="1" applyFill="1" applyBorder="1" applyAlignment="1">
      <alignment horizontal="center" vertical="center" wrapText="1" readingOrder="1"/>
    </xf>
    <xf numFmtId="0" fontId="7" fillId="0" borderId="8" xfId="0" applyFont="1" applyBorder="1" applyAlignment="1">
      <alignment horizontal="left" vertical="top" wrapText="1"/>
    </xf>
    <xf numFmtId="0" fontId="7" fillId="0" borderId="4" xfId="0" applyFont="1" applyBorder="1" applyAlignment="1">
      <alignment horizontal="left" vertical="top" wrapText="1"/>
    </xf>
    <xf numFmtId="0" fontId="6" fillId="20" borderId="4" xfId="0" applyFont="1" applyFill="1" applyBorder="1" applyAlignment="1">
      <alignment horizontal="center" vertical="center" wrapText="1"/>
    </xf>
    <xf numFmtId="0" fontId="7" fillId="20" borderId="4" xfId="0" applyFont="1" applyFill="1" applyBorder="1" applyAlignment="1">
      <alignment horizontal="left" vertical="center" wrapText="1"/>
    </xf>
    <xf numFmtId="0" fontId="16" fillId="20" borderId="3" xfId="0" applyFont="1" applyFill="1" applyBorder="1" applyAlignment="1">
      <alignment horizontal="left" vertical="top" wrapText="1"/>
    </xf>
    <xf numFmtId="0" fontId="12" fillId="20" borderId="3" xfId="0" applyFont="1" applyFill="1" applyBorder="1" applyAlignment="1">
      <alignment horizontal="left" vertical="top" wrapText="1"/>
    </xf>
    <xf numFmtId="0" fontId="17" fillId="20" borderId="3" xfId="0" applyFont="1" applyFill="1" applyBorder="1" applyAlignment="1">
      <alignment horizontal="left" vertical="top" wrapText="1"/>
    </xf>
    <xf numFmtId="0" fontId="16" fillId="20" borderId="3" xfId="0" applyFont="1" applyFill="1" applyBorder="1" applyAlignment="1">
      <alignment horizontal="center" vertical="top" wrapText="1"/>
    </xf>
    <xf numFmtId="0" fontId="12" fillId="20" borderId="4" xfId="0" applyFont="1" applyFill="1" applyBorder="1" applyAlignment="1">
      <alignment horizontal="center" vertical="center" wrapText="1"/>
    </xf>
    <xf numFmtId="0" fontId="7" fillId="10" borderId="4" xfId="0" applyFont="1" applyFill="1" applyBorder="1" applyAlignment="1">
      <alignment horizontal="left" vertical="center" wrapText="1"/>
    </xf>
    <xf numFmtId="0" fontId="7" fillId="0" borderId="4" xfId="0" applyFont="1" applyFill="1" applyBorder="1" applyAlignment="1">
      <alignment horizontal="center" vertical="center" wrapText="1"/>
    </xf>
    <xf numFmtId="0" fontId="13" fillId="0" borderId="4" xfId="0" applyFont="1" applyBorder="1" applyAlignment="1">
      <alignment horizontal="center" vertical="center"/>
    </xf>
    <xf numFmtId="0" fontId="13" fillId="0" borderId="4" xfId="0" applyFont="1" applyBorder="1" applyAlignment="1">
      <alignment horizontal="center" vertical="center" wrapText="1"/>
    </xf>
    <xf numFmtId="0" fontId="19" fillId="0" borderId="2" xfId="0" applyFont="1" applyFill="1" applyBorder="1" applyAlignment="1">
      <alignment vertical="center" wrapText="1" readingOrder="1"/>
    </xf>
    <xf numFmtId="0" fontId="19" fillId="11" borderId="2" xfId="0" applyFont="1" applyFill="1" applyBorder="1" applyAlignment="1">
      <alignment vertical="center" wrapText="1" readingOrder="1"/>
    </xf>
    <xf numFmtId="0" fontId="12" fillId="11" borderId="14" xfId="0" applyFont="1" applyFill="1" applyBorder="1"/>
    <xf numFmtId="0" fontId="19" fillId="11" borderId="4" xfId="0" applyFont="1" applyFill="1" applyBorder="1" applyAlignment="1">
      <alignment vertical="center" wrapText="1" readingOrder="1"/>
    </xf>
    <xf numFmtId="0" fontId="12" fillId="11" borderId="8" xfId="0" applyFont="1" applyFill="1" applyBorder="1"/>
    <xf numFmtId="0" fontId="23" fillId="6" borderId="8" xfId="0" applyFont="1" applyFill="1" applyBorder="1" applyAlignment="1">
      <alignment horizontal="left" vertical="center"/>
    </xf>
    <xf numFmtId="0" fontId="23" fillId="6" borderId="15" xfId="0" applyFont="1" applyFill="1" applyBorder="1"/>
    <xf numFmtId="0" fontId="35" fillId="0" borderId="12" xfId="0" applyFont="1" applyFill="1" applyBorder="1" applyAlignment="1">
      <alignment horizontal="left" vertical="top" wrapText="1"/>
    </xf>
    <xf numFmtId="0" fontId="23" fillId="6" borderId="15" xfId="0" applyFont="1" applyFill="1" applyBorder="1" applyAlignment="1">
      <alignment horizontal="center" vertical="center"/>
    </xf>
    <xf numFmtId="0" fontId="7" fillId="0" borderId="12" xfId="0" applyFont="1" applyFill="1" applyBorder="1" applyAlignment="1">
      <alignment horizontal="left" vertical="center" wrapText="1"/>
    </xf>
    <xf numFmtId="0" fontId="12" fillId="0" borderId="4" xfId="0" applyFont="1" applyFill="1" applyBorder="1" applyAlignment="1">
      <alignment horizontal="center" vertical="center" wrapText="1"/>
    </xf>
    <xf numFmtId="0" fontId="17" fillId="0" borderId="4" xfId="0" applyFont="1" applyBorder="1" applyAlignment="1">
      <alignment horizontal="center" vertical="center" wrapText="1"/>
    </xf>
    <xf numFmtId="0" fontId="32" fillId="0" borderId="15" xfId="0" applyFont="1" applyFill="1" applyBorder="1" applyAlignment="1">
      <alignment horizontal="left" vertical="top" wrapText="1"/>
    </xf>
    <xf numFmtId="0" fontId="40" fillId="0" borderId="4" xfId="0" applyFont="1" applyBorder="1" applyAlignment="1">
      <alignment vertical="top" wrapText="1"/>
    </xf>
    <xf numFmtId="0" fontId="35" fillId="0" borderId="4" xfId="0" applyFont="1" applyFill="1" applyBorder="1" applyAlignment="1">
      <alignment horizontal="left" vertical="top" wrapText="1"/>
    </xf>
    <xf numFmtId="0" fontId="16" fillId="10" borderId="3" xfId="0" applyFont="1" applyFill="1" applyBorder="1" applyAlignment="1">
      <alignment horizontal="center" vertical="center" wrapText="1"/>
    </xf>
    <xf numFmtId="0" fontId="17" fillId="10" borderId="3" xfId="0" applyFont="1" applyFill="1" applyBorder="1" applyAlignment="1">
      <alignment horizontal="left" vertical="center" wrapText="1"/>
    </xf>
    <xf numFmtId="0" fontId="6" fillId="0" borderId="3" xfId="0" applyFont="1" applyFill="1" applyBorder="1" applyAlignment="1">
      <alignment horizontal="left" vertical="center" wrapText="1"/>
    </xf>
    <xf numFmtId="0" fontId="40" fillId="21" borderId="4" xfId="0" applyFont="1" applyFill="1" applyBorder="1" applyAlignment="1">
      <alignment vertical="top" wrapText="1"/>
    </xf>
    <xf numFmtId="0" fontId="7" fillId="21" borderId="4" xfId="0" applyFont="1" applyFill="1" applyBorder="1" applyAlignment="1">
      <alignment horizontal="left" vertical="center" wrapText="1"/>
    </xf>
    <xf numFmtId="0" fontId="6" fillId="21" borderId="4" xfId="0" applyFont="1" applyFill="1" applyBorder="1" applyAlignment="1">
      <alignment horizontal="center" vertical="center" wrapText="1"/>
    </xf>
    <xf numFmtId="0" fontId="16" fillId="21" borderId="3" xfId="0" applyFont="1" applyFill="1" applyBorder="1" applyAlignment="1">
      <alignment horizontal="center" vertical="center" wrapText="1"/>
    </xf>
    <xf numFmtId="0" fontId="17" fillId="21" borderId="3" xfId="0" applyFont="1" applyFill="1" applyBorder="1" applyAlignment="1">
      <alignment horizontal="left" vertical="center" wrapText="1"/>
    </xf>
    <xf numFmtId="0" fontId="16" fillId="21" borderId="4" xfId="0" applyFont="1" applyFill="1" applyBorder="1" applyAlignment="1">
      <alignment horizontal="center" vertical="center" wrapText="1"/>
    </xf>
    <xf numFmtId="0" fontId="12" fillId="22" borderId="3" xfId="0" applyFont="1" applyFill="1" applyBorder="1"/>
    <xf numFmtId="0" fontId="19" fillId="21" borderId="3" xfId="0" applyFont="1" applyFill="1" applyBorder="1" applyAlignment="1">
      <alignment horizontal="center" vertical="center" wrapText="1" readingOrder="1"/>
    </xf>
    <xf numFmtId="0" fontId="19" fillId="22" borderId="3" xfId="0" applyFont="1" applyFill="1" applyBorder="1" applyAlignment="1">
      <alignment horizontal="center" vertical="center" wrapText="1" readingOrder="1"/>
    </xf>
    <xf numFmtId="0" fontId="32" fillId="0" borderId="4" xfId="0" applyFont="1" applyFill="1" applyBorder="1" applyAlignment="1">
      <alignment horizontal="left" vertical="top" wrapText="1"/>
    </xf>
    <xf numFmtId="0" fontId="23" fillId="0" borderId="4" xfId="0" applyFont="1" applyBorder="1" applyAlignment="1">
      <alignment vertical="top"/>
    </xf>
    <xf numFmtId="0" fontId="6" fillId="5" borderId="8" xfId="0" applyFont="1" applyFill="1" applyBorder="1" applyAlignment="1">
      <alignment horizontal="center" vertical="center" wrapText="1"/>
    </xf>
    <xf numFmtId="0" fontId="7" fillId="6" borderId="4" xfId="0" applyFont="1" applyFill="1" applyBorder="1" applyAlignment="1">
      <alignment horizontal="left" vertical="top" wrapText="1"/>
    </xf>
    <xf numFmtId="0" fontId="6" fillId="6" borderId="4" xfId="0" applyFont="1" applyFill="1" applyBorder="1" applyAlignment="1">
      <alignment horizontal="left" vertical="top" wrapText="1"/>
    </xf>
    <xf numFmtId="0" fontId="23" fillId="6" borderId="4" xfId="0" applyFont="1" applyFill="1" applyBorder="1" applyAlignment="1">
      <alignment horizontal="left" vertical="center"/>
    </xf>
    <xf numFmtId="0" fontId="4" fillId="0" borderId="10" xfId="0" applyFont="1" applyFill="1" applyBorder="1" applyAlignment="1">
      <alignment horizontal="center" vertical="center" wrapText="1" readingOrder="1"/>
    </xf>
    <xf numFmtId="0" fontId="6" fillId="0" borderId="0" xfId="0" applyFont="1" applyAlignment="1">
      <alignment horizontal="center" vertical="center" wrapText="1"/>
    </xf>
    <xf numFmtId="0" fontId="6" fillId="5" borderId="1" xfId="0" applyFont="1" applyFill="1" applyBorder="1"/>
    <xf numFmtId="0" fontId="6" fillId="5" borderId="11" xfId="0" applyFont="1" applyFill="1" applyBorder="1"/>
    <xf numFmtId="0" fontId="6" fillId="0" borderId="10" xfId="0" applyFont="1" applyBorder="1" applyAlignment="1">
      <alignment horizontal="left" vertical="top" wrapText="1"/>
    </xf>
    <xf numFmtId="0" fontId="15" fillId="4" borderId="8" xfId="0" applyFont="1" applyFill="1" applyBorder="1" applyAlignment="1">
      <alignment horizontal="center" vertical="center" wrapText="1"/>
    </xf>
    <xf numFmtId="0" fontId="4" fillId="5" borderId="3" xfId="0" applyFont="1" applyFill="1" applyBorder="1" applyAlignment="1">
      <alignment horizontal="center" vertical="center" wrapText="1" readingOrder="1"/>
    </xf>
    <xf numFmtId="0" fontId="6" fillId="0" borderId="0" xfId="0" applyFont="1" applyAlignment="1">
      <alignment horizontal="left"/>
    </xf>
    <xf numFmtId="0" fontId="6" fillId="0" borderId="0" xfId="0" applyFont="1" applyAlignment="1">
      <alignment horizontal="left" vertical="center"/>
    </xf>
    <xf numFmtId="0" fontId="6" fillId="0" borderId="4" xfId="0" applyFont="1" applyBorder="1" applyAlignment="1">
      <alignment horizontal="left" vertical="top" wrapText="1"/>
    </xf>
    <xf numFmtId="0" fontId="34" fillId="0" borderId="13" xfId="0" applyFont="1" applyFill="1" applyBorder="1" applyAlignment="1">
      <alignment horizontal="center" vertical="center" wrapText="1"/>
    </xf>
    <xf numFmtId="0" fontId="15" fillId="4" borderId="4" xfId="0" applyFont="1" applyFill="1" applyBorder="1" applyAlignment="1">
      <alignment horizontal="left" vertical="center" wrapText="1"/>
    </xf>
    <xf numFmtId="0" fontId="6" fillId="0" borderId="4" xfId="0" applyFont="1" applyBorder="1" applyAlignment="1">
      <alignment horizontal="left" vertical="top" wrapText="1"/>
    </xf>
    <xf numFmtId="0" fontId="41" fillId="0" borderId="4" xfId="0" applyFont="1" applyFill="1" applyBorder="1" applyAlignment="1">
      <alignment horizontal="left" vertical="top" wrapText="1"/>
    </xf>
    <xf numFmtId="0" fontId="15" fillId="16" borderId="4" xfId="0" applyFont="1" applyFill="1" applyBorder="1" applyAlignment="1">
      <alignment horizontal="center" vertical="center" wrapText="1"/>
    </xf>
    <xf numFmtId="0" fontId="13" fillId="0" borderId="6" xfId="0" applyFont="1" applyBorder="1" applyAlignment="1">
      <alignment horizontal="left" vertical="top" wrapText="1"/>
    </xf>
    <xf numFmtId="0" fontId="19" fillId="0" borderId="4" xfId="0" applyFont="1" applyFill="1" applyBorder="1" applyAlignment="1">
      <alignment vertical="center" wrapText="1" readingOrder="1"/>
    </xf>
    <xf numFmtId="0" fontId="23" fillId="6" borderId="15" xfId="0" applyFont="1" applyFill="1" applyBorder="1" applyAlignment="1">
      <alignment horizontal="left" vertical="center"/>
    </xf>
    <xf numFmtId="0" fontId="19" fillId="11" borderId="8" xfId="0" applyFont="1" applyFill="1" applyBorder="1" applyAlignment="1">
      <alignment horizontal="center" vertical="center" wrapText="1" readingOrder="1"/>
    </xf>
    <xf numFmtId="0" fontId="12" fillId="0" borderId="0" xfId="0" applyFont="1" applyBorder="1"/>
    <xf numFmtId="0" fontId="16" fillId="20" borderId="4" xfId="0" applyFont="1" applyFill="1" applyBorder="1" applyAlignment="1">
      <alignment horizontal="left" vertical="top" wrapText="1"/>
    </xf>
    <xf numFmtId="0" fontId="12" fillId="20" borderId="4" xfId="0" applyFont="1" applyFill="1" applyBorder="1" applyAlignment="1">
      <alignment horizontal="left" vertical="top" wrapText="1"/>
    </xf>
    <xf numFmtId="0" fontId="17" fillId="20" borderId="4" xfId="0" applyFont="1" applyFill="1" applyBorder="1" applyAlignment="1">
      <alignment horizontal="left" vertical="top" wrapText="1"/>
    </xf>
    <xf numFmtId="0" fontId="16" fillId="20" borderId="4" xfId="0" applyFont="1" applyFill="1" applyBorder="1" applyAlignment="1">
      <alignment horizontal="center" vertical="top" wrapText="1"/>
    </xf>
    <xf numFmtId="0" fontId="7" fillId="10" borderId="4" xfId="0" applyFont="1" applyFill="1" applyBorder="1" applyAlignment="1">
      <alignment horizontal="center" vertical="center" wrapText="1"/>
    </xf>
    <xf numFmtId="0" fontId="6" fillId="0" borderId="8" xfId="0" applyFont="1" applyFill="1" applyBorder="1" applyAlignment="1">
      <alignment horizontal="left" vertical="center" wrapText="1"/>
    </xf>
    <xf numFmtId="0" fontId="6" fillId="0" borderId="4" xfId="0" applyFont="1" applyBorder="1" applyAlignment="1">
      <alignment horizontal="left" vertical="top" wrapText="1"/>
    </xf>
    <xf numFmtId="0" fontId="23" fillId="0" borderId="3"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24" fillId="0" borderId="4" xfId="0" applyFont="1" applyBorder="1" applyAlignment="1">
      <alignment horizontal="center" vertical="center" wrapText="1"/>
    </xf>
    <xf numFmtId="0" fontId="15" fillId="17" borderId="3" xfId="0" applyFont="1" applyFill="1" applyBorder="1" applyAlignment="1">
      <alignment horizontal="center" vertical="center" wrapText="1"/>
    </xf>
    <xf numFmtId="0" fontId="42" fillId="0" borderId="3" xfId="0" applyFont="1" applyFill="1" applyBorder="1" applyAlignment="1">
      <alignment horizontal="center" vertical="center" wrapText="1"/>
    </xf>
    <xf numFmtId="0" fontId="42" fillId="0" borderId="4" xfId="0" applyFont="1" applyBorder="1" applyAlignment="1">
      <alignment horizontal="center" vertical="center" wrapText="1"/>
    </xf>
    <xf numFmtId="0" fontId="42" fillId="0" borderId="4" xfId="0" applyFont="1" applyBorder="1" applyAlignment="1">
      <alignment horizontal="center" vertical="top" wrapText="1"/>
    </xf>
    <xf numFmtId="0" fontId="43" fillId="0" borderId="3"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9" borderId="3" xfId="0" applyFont="1" applyFill="1" applyBorder="1" applyAlignment="1">
      <alignment horizontal="center" vertical="center" wrapText="1"/>
    </xf>
    <xf numFmtId="0" fontId="16" fillId="4" borderId="8" xfId="0" applyFont="1" applyFill="1" applyBorder="1" applyAlignment="1">
      <alignment horizontal="center" vertical="center"/>
    </xf>
    <xf numFmtId="0" fontId="16" fillId="4" borderId="3" xfId="0" applyFont="1" applyFill="1" applyBorder="1" applyAlignment="1">
      <alignment horizontal="center" vertical="center"/>
    </xf>
    <xf numFmtId="0" fontId="27" fillId="4" borderId="8" xfId="0" applyFont="1" applyFill="1" applyBorder="1" applyAlignment="1">
      <alignment horizontal="center" vertical="center" wrapText="1"/>
    </xf>
    <xf numFmtId="0" fontId="27" fillId="4" borderId="3" xfId="0" applyFont="1" applyFill="1" applyBorder="1" applyAlignment="1">
      <alignment horizontal="center" vertical="center" wrapText="1"/>
    </xf>
    <xf numFmtId="0" fontId="24" fillId="0" borderId="0" xfId="0" applyFont="1" applyAlignment="1">
      <alignment horizontal="left"/>
    </xf>
    <xf numFmtId="0" fontId="15" fillId="4" borderId="8"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15" fillId="17" borderId="8" xfId="0" applyFont="1" applyFill="1" applyBorder="1" applyAlignment="1">
      <alignment horizontal="center" vertical="center" wrapText="1"/>
    </xf>
    <xf numFmtId="0" fontId="15" fillId="17" borderId="3" xfId="0" applyFont="1" applyFill="1" applyBorder="1" applyAlignment="1">
      <alignment horizontal="center" vertical="center" wrapText="1"/>
    </xf>
    <xf numFmtId="0" fontId="16" fillId="4" borderId="8" xfId="0" applyFont="1" applyFill="1" applyBorder="1" applyAlignment="1">
      <alignment horizontal="center" vertical="center" wrapText="1"/>
    </xf>
    <xf numFmtId="0" fontId="16" fillId="4" borderId="3" xfId="0" applyFont="1" applyFill="1" applyBorder="1" applyAlignment="1">
      <alignment horizontal="center" vertical="center" wrapText="1"/>
    </xf>
    <xf numFmtId="0" fontId="30" fillId="17" borderId="8" xfId="0" applyFont="1" applyFill="1" applyBorder="1" applyAlignment="1">
      <alignment horizontal="center" vertical="center" wrapText="1"/>
    </xf>
    <xf numFmtId="0" fontId="30" fillId="17" borderId="3" xfId="0" applyFont="1" applyFill="1" applyBorder="1" applyAlignment="1">
      <alignment horizontal="center" vertical="center" wrapText="1"/>
    </xf>
    <xf numFmtId="0" fontId="15" fillId="4" borderId="13" xfId="0" applyFont="1" applyFill="1" applyBorder="1" applyAlignment="1">
      <alignment horizontal="center" vertical="center" wrapText="1"/>
    </xf>
    <xf numFmtId="0" fontId="13" fillId="0" borderId="0" xfId="0" applyFont="1" applyAlignment="1">
      <alignment horizontal="center"/>
    </xf>
    <xf numFmtId="0" fontId="12" fillId="0" borderId="0" xfId="0" applyFont="1" applyAlignment="1">
      <alignment horizontal="left" vertical="top" wrapText="1"/>
    </xf>
    <xf numFmtId="0" fontId="21" fillId="0" borderId="0" xfId="0" applyFont="1" applyAlignment="1">
      <alignment horizontal="left" vertical="top" wrapText="1"/>
    </xf>
    <xf numFmtId="0" fontId="12" fillId="0" borderId="0" xfId="0" applyFont="1" applyAlignment="1">
      <alignment horizontal="left" vertical="center" wrapText="1"/>
    </xf>
    <xf numFmtId="0" fontId="12" fillId="0" borderId="0" xfId="0" applyFont="1" applyAlignment="1">
      <alignment horizontal="left" vertical="top"/>
    </xf>
    <xf numFmtId="0" fontId="12" fillId="7" borderId="4" xfId="0" applyFont="1" applyFill="1" applyBorder="1" applyAlignment="1">
      <alignment horizontal="left" vertical="center"/>
    </xf>
    <xf numFmtId="0" fontId="13" fillId="0" borderId="0" xfId="0" applyFont="1" applyAlignment="1">
      <alignment horizontal="left"/>
    </xf>
    <xf numFmtId="0" fontId="13" fillId="0" borderId="4" xfId="0" applyFont="1" applyBorder="1" applyAlignment="1">
      <alignment horizontal="left"/>
    </xf>
    <xf numFmtId="0" fontId="12" fillId="0" borderId="4" xfId="0" applyFont="1" applyBorder="1" applyAlignment="1">
      <alignment horizontal="left" vertical="center"/>
    </xf>
    <xf numFmtId="0" fontId="13" fillId="0" borderId="4" xfId="0" applyFont="1" applyFill="1" applyBorder="1" applyAlignment="1">
      <alignment horizontal="left" vertical="center"/>
    </xf>
    <xf numFmtId="0" fontId="17" fillId="0" borderId="4" xfId="0" applyFont="1" applyFill="1" applyBorder="1" applyAlignment="1">
      <alignment horizontal="left" vertical="center"/>
    </xf>
    <xf numFmtId="0" fontId="16" fillId="12" borderId="4" xfId="0" applyFont="1" applyFill="1" applyBorder="1" applyAlignment="1">
      <alignment horizontal="center" vertical="center"/>
    </xf>
    <xf numFmtId="0" fontId="10" fillId="0" borderId="0" xfId="0" applyFont="1" applyAlignment="1">
      <alignment horizontal="left" vertical="top" wrapText="1"/>
    </xf>
    <xf numFmtId="0" fontId="6" fillId="0" borderId="0" xfId="0" applyFont="1" applyAlignment="1">
      <alignment horizontal="left"/>
    </xf>
    <xf numFmtId="0" fontId="6" fillId="0" borderId="0" xfId="0" applyFont="1" applyAlignment="1">
      <alignment horizontal="left" vertical="center"/>
    </xf>
    <xf numFmtId="0" fontId="15" fillId="4" borderId="8" xfId="0" applyFont="1" applyFill="1" applyBorder="1" applyAlignment="1">
      <alignment vertical="center" wrapText="1"/>
    </xf>
    <xf numFmtId="0" fontId="15" fillId="4" borderId="13" xfId="0" applyFont="1" applyFill="1" applyBorder="1" applyAlignment="1">
      <alignment vertical="center" wrapText="1"/>
    </xf>
    <xf numFmtId="0" fontId="15" fillId="4" borderId="3" xfId="0" applyFont="1" applyFill="1" applyBorder="1" applyAlignment="1">
      <alignment vertical="center" wrapText="1"/>
    </xf>
    <xf numFmtId="0" fontId="8" fillId="3" borderId="8" xfId="0" applyFont="1" applyFill="1" applyBorder="1" applyAlignment="1">
      <alignment horizontal="center" vertical="top" wrapText="1"/>
    </xf>
    <xf numFmtId="0" fontId="8" fillId="3" borderId="13" xfId="0" applyFont="1" applyFill="1" applyBorder="1" applyAlignment="1">
      <alignment horizontal="center" vertical="top" wrapText="1"/>
    </xf>
    <xf numFmtId="0" fontId="8" fillId="3" borderId="3" xfId="0" applyFont="1" applyFill="1" applyBorder="1" applyAlignment="1">
      <alignment horizontal="center" vertical="top" wrapText="1"/>
    </xf>
    <xf numFmtId="0" fontId="7" fillId="0" borderId="8" xfId="0" applyFont="1" applyBorder="1" applyAlignment="1">
      <alignment horizontal="left" vertical="top" wrapText="1"/>
    </xf>
    <xf numFmtId="0" fontId="7" fillId="0" borderId="13" xfId="0" applyFont="1" applyBorder="1" applyAlignment="1">
      <alignment horizontal="left" vertical="top" wrapText="1"/>
    </xf>
    <xf numFmtId="0" fontId="7" fillId="0" borderId="3" xfId="0" applyFont="1" applyBorder="1" applyAlignment="1">
      <alignment horizontal="left" vertical="top" wrapText="1"/>
    </xf>
    <xf numFmtId="0" fontId="25" fillId="0" borderId="8" xfId="0" applyFont="1" applyBorder="1" applyAlignment="1">
      <alignment horizontal="left" vertical="top" wrapText="1"/>
    </xf>
    <xf numFmtId="0" fontId="25" fillId="0" borderId="3" xfId="0" applyFont="1" applyBorder="1" applyAlignment="1">
      <alignment horizontal="left" vertical="top" wrapText="1"/>
    </xf>
    <xf numFmtId="0" fontId="1" fillId="0" borderId="0" xfId="0" applyFont="1" applyAlignment="1">
      <alignment horizontal="left" vertical="center"/>
    </xf>
    <xf numFmtId="0" fontId="6" fillId="5" borderId="8" xfId="0" applyFont="1" applyFill="1" applyBorder="1" applyAlignment="1">
      <alignment horizontal="left" vertical="center"/>
    </xf>
    <xf numFmtId="0" fontId="6" fillId="5" borderId="13" xfId="0" applyFont="1" applyFill="1" applyBorder="1" applyAlignment="1">
      <alignment horizontal="left" vertical="center"/>
    </xf>
    <xf numFmtId="0" fontId="6" fillId="5" borderId="3" xfId="0" applyFont="1" applyFill="1" applyBorder="1" applyAlignment="1">
      <alignment horizontal="left" vertical="center"/>
    </xf>
    <xf numFmtId="0" fontId="6" fillId="0" borderId="8" xfId="0" applyFont="1" applyBorder="1" applyAlignment="1">
      <alignment horizontal="left" vertical="top" wrapText="1"/>
    </xf>
    <xf numFmtId="0" fontId="6" fillId="0" borderId="13" xfId="0" applyFont="1" applyBorder="1" applyAlignment="1">
      <alignment horizontal="left" vertical="top" wrapText="1"/>
    </xf>
    <xf numFmtId="0" fontId="6" fillId="0" borderId="3" xfId="0" applyFont="1" applyBorder="1" applyAlignment="1">
      <alignment horizontal="left" vertical="top" wrapText="1"/>
    </xf>
    <xf numFmtId="0" fontId="6" fillId="0" borderId="8" xfId="0" applyFont="1" applyBorder="1" applyAlignment="1">
      <alignment horizontal="center" vertical="top" wrapText="1"/>
    </xf>
    <xf numFmtId="0" fontId="6" fillId="0" borderId="13" xfId="0" applyFont="1" applyBorder="1" applyAlignment="1">
      <alignment horizontal="center" vertical="top" wrapText="1"/>
    </xf>
    <xf numFmtId="0" fontId="6" fillId="0" borderId="3" xfId="0" applyFont="1" applyBorder="1" applyAlignment="1">
      <alignment horizontal="center" vertical="top" wrapText="1"/>
    </xf>
    <xf numFmtId="0" fontId="6" fillId="5" borderId="8" xfId="0" applyFont="1" applyFill="1" applyBorder="1" applyAlignment="1">
      <alignment horizontal="left" vertical="center" wrapText="1"/>
    </xf>
    <xf numFmtId="0" fontId="6" fillId="5" borderId="13" xfId="0" applyFont="1" applyFill="1" applyBorder="1" applyAlignment="1">
      <alignment horizontal="left" vertical="center" wrapText="1"/>
    </xf>
    <xf numFmtId="0" fontId="6" fillId="5" borderId="3" xfId="0" applyFont="1" applyFill="1" applyBorder="1" applyAlignment="1">
      <alignment horizontal="left" vertical="center" wrapText="1"/>
    </xf>
    <xf numFmtId="0" fontId="6" fillId="5" borderId="8" xfId="0" applyFont="1" applyFill="1" applyBorder="1" applyAlignment="1">
      <alignment horizontal="center" vertical="center" wrapText="1"/>
    </xf>
    <xf numFmtId="0" fontId="6" fillId="5" borderId="13"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6" fillId="0" borderId="4" xfId="0" applyFont="1" applyBorder="1" applyAlignment="1">
      <alignment horizontal="left" vertical="top" wrapText="1"/>
    </xf>
    <xf numFmtId="0" fontId="1" fillId="5" borderId="8" xfId="0" applyFont="1" applyFill="1" applyBorder="1" applyAlignment="1">
      <alignment horizontal="left" vertical="center"/>
    </xf>
    <xf numFmtId="0" fontId="1" fillId="5" borderId="3" xfId="0" applyFont="1" applyFill="1" applyBorder="1" applyAlignment="1">
      <alignment horizontal="left" vertical="center"/>
    </xf>
    <xf numFmtId="0" fontId="1" fillId="5" borderId="13" xfId="0" applyFont="1" applyFill="1" applyBorder="1" applyAlignment="1">
      <alignment horizontal="left" vertical="center"/>
    </xf>
    <xf numFmtId="0" fontId="7" fillId="0" borderId="8" xfId="0" applyFont="1" applyFill="1" applyBorder="1" applyAlignment="1">
      <alignment horizontal="left" vertical="top" wrapText="1"/>
    </xf>
    <xf numFmtId="0" fontId="7" fillId="0" borderId="13" xfId="0" applyFont="1" applyFill="1" applyBorder="1" applyAlignment="1">
      <alignment horizontal="left" vertical="top" wrapText="1"/>
    </xf>
    <xf numFmtId="0" fontId="7" fillId="0" borderId="3" xfId="0" applyFont="1" applyFill="1" applyBorder="1" applyAlignment="1">
      <alignment horizontal="left" vertical="top" wrapText="1"/>
    </xf>
    <xf numFmtId="0" fontId="9" fillId="5" borderId="8" xfId="0" applyFont="1" applyFill="1" applyBorder="1" applyAlignment="1">
      <alignment horizontal="left" vertical="center" wrapText="1"/>
    </xf>
    <xf numFmtId="0" fontId="9" fillId="5" borderId="13" xfId="0" applyFont="1" applyFill="1" applyBorder="1" applyAlignment="1">
      <alignment horizontal="left" vertical="center" wrapText="1"/>
    </xf>
    <xf numFmtId="0" fontId="9" fillId="5" borderId="3" xfId="0" applyFont="1" applyFill="1" applyBorder="1" applyAlignment="1">
      <alignment horizontal="left" vertical="center" wrapText="1"/>
    </xf>
    <xf numFmtId="0" fontId="1" fillId="0" borderId="8" xfId="0" applyFont="1" applyBorder="1"/>
    <xf numFmtId="0" fontId="1" fillId="0" borderId="13" xfId="0" applyFont="1" applyBorder="1"/>
    <xf numFmtId="0" fontId="1" fillId="0" borderId="3" xfId="0" applyFont="1" applyBorder="1"/>
    <xf numFmtId="0" fontId="7" fillId="0" borderId="8" xfId="0" applyFont="1" applyBorder="1" applyAlignment="1">
      <alignment horizontal="left" vertical="top"/>
    </xf>
    <xf numFmtId="0" fontId="7" fillId="0" borderId="13" xfId="0" applyFont="1" applyBorder="1" applyAlignment="1">
      <alignment horizontal="left" vertical="top"/>
    </xf>
    <xf numFmtId="0" fontId="7" fillId="0" borderId="3" xfId="0" applyFont="1" applyBorder="1" applyAlignment="1">
      <alignment horizontal="left" vertical="top"/>
    </xf>
    <xf numFmtId="0" fontId="29" fillId="5" borderId="8" xfId="0" applyFont="1" applyFill="1" applyBorder="1" applyAlignment="1">
      <alignment horizontal="left" vertical="center" wrapText="1"/>
    </xf>
    <xf numFmtId="0" fontId="29" fillId="5" borderId="13" xfId="0" applyFont="1" applyFill="1" applyBorder="1" applyAlignment="1">
      <alignment horizontal="left" vertical="center" wrapText="1"/>
    </xf>
    <xf numFmtId="0" fontId="29" fillId="5" borderId="3" xfId="0" applyFont="1" applyFill="1" applyBorder="1" applyAlignment="1">
      <alignment horizontal="left" vertical="center" wrapText="1"/>
    </xf>
    <xf numFmtId="0" fontId="6" fillId="0" borderId="8" xfId="0" applyFont="1" applyBorder="1" applyAlignment="1">
      <alignment horizontal="left" vertical="center" wrapText="1"/>
    </xf>
    <xf numFmtId="0" fontId="6" fillId="0" borderId="3" xfId="0" applyFont="1" applyBorder="1" applyAlignment="1">
      <alignment horizontal="left" vertical="center" wrapText="1"/>
    </xf>
    <xf numFmtId="0" fontId="25" fillId="0" borderId="8" xfId="0" applyFont="1" applyBorder="1" applyAlignment="1">
      <alignment horizontal="left" vertical="top"/>
    </xf>
    <xf numFmtId="0" fontId="25" fillId="0" borderId="3" xfId="0" applyFont="1" applyBorder="1" applyAlignment="1">
      <alignment horizontal="left" vertical="top"/>
    </xf>
    <xf numFmtId="0" fontId="25" fillId="0" borderId="13" xfId="0" applyFont="1" applyBorder="1" applyAlignment="1">
      <alignment horizontal="left" vertical="top" wrapText="1"/>
    </xf>
    <xf numFmtId="0" fontId="6" fillId="0" borderId="0" xfId="0" applyFont="1" applyAlignment="1">
      <alignment horizontal="center"/>
    </xf>
    <xf numFmtId="0" fontId="6" fillId="0" borderId="5" xfId="0" applyFont="1" applyBorder="1" applyAlignment="1">
      <alignment horizontal="left"/>
    </xf>
    <xf numFmtId="0" fontId="6" fillId="0" borderId="7" xfId="0" applyFont="1" applyBorder="1" applyAlignment="1">
      <alignment horizontal="left"/>
    </xf>
    <xf numFmtId="0" fontId="1" fillId="0" borderId="5" xfId="0" applyFont="1" applyBorder="1" applyAlignment="1">
      <alignment horizontal="left" vertical="center"/>
    </xf>
    <xf numFmtId="0" fontId="1" fillId="0" borderId="7" xfId="0" applyFont="1" applyBorder="1" applyAlignment="1">
      <alignment horizontal="left" vertical="center"/>
    </xf>
    <xf numFmtId="0" fontId="25" fillId="12" borderId="5" xfId="0" applyFont="1" applyFill="1" applyBorder="1" applyAlignment="1">
      <alignment horizontal="center" vertical="center" wrapText="1"/>
    </xf>
    <xf numFmtId="0" fontId="25" fillId="12" borderId="7" xfId="0" applyFont="1" applyFill="1" applyBorder="1" applyAlignment="1">
      <alignment horizontal="center" vertical="center" wrapText="1"/>
    </xf>
    <xf numFmtId="0" fontId="25" fillId="12" borderId="6" xfId="0" applyFont="1" applyFill="1" applyBorder="1" applyAlignment="1">
      <alignment horizontal="center" vertical="center" wrapText="1"/>
    </xf>
    <xf numFmtId="0" fontId="7" fillId="5" borderId="8" xfId="0" applyFont="1" applyFill="1" applyBorder="1" applyAlignment="1">
      <alignment vertical="center" wrapText="1"/>
    </xf>
    <xf numFmtId="0" fontId="7" fillId="5" borderId="13" xfId="0" applyFont="1" applyFill="1" applyBorder="1" applyAlignment="1">
      <alignment vertical="center" wrapText="1"/>
    </xf>
    <xf numFmtId="0" fontId="7" fillId="5" borderId="3" xfId="0" applyFont="1" applyFill="1" applyBorder="1" applyAlignment="1">
      <alignment vertical="center" wrapText="1"/>
    </xf>
    <xf numFmtId="0" fontId="4" fillId="5" borderId="8" xfId="0" applyFont="1" applyFill="1" applyBorder="1" applyAlignment="1">
      <alignment horizontal="center" vertical="center" wrapText="1" readingOrder="1"/>
    </xf>
    <xf numFmtId="0" fontId="4" fillId="5" borderId="3" xfId="0" applyFont="1" applyFill="1" applyBorder="1" applyAlignment="1">
      <alignment horizontal="center" vertical="center" wrapText="1" readingOrder="1"/>
    </xf>
    <xf numFmtId="0" fontId="7" fillId="4" borderId="8"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25" fillId="12" borderId="8" xfId="0" applyFont="1" applyFill="1" applyBorder="1" applyAlignment="1">
      <alignment horizontal="center" vertical="center" wrapText="1"/>
    </xf>
    <xf numFmtId="0" fontId="25" fillId="12" borderId="3" xfId="0" applyFont="1" applyFill="1" applyBorder="1" applyAlignment="1">
      <alignment horizontal="center" vertical="center" wrapText="1"/>
    </xf>
    <xf numFmtId="0" fontId="1" fillId="8" borderId="5" xfId="0" applyFont="1" applyFill="1" applyBorder="1" applyAlignment="1">
      <alignment horizontal="left" vertical="center"/>
    </xf>
    <xf numFmtId="0" fontId="1" fillId="8" borderId="7" xfId="0" applyFont="1" applyFill="1" applyBorder="1" applyAlignment="1">
      <alignment horizontal="left" vertical="center"/>
    </xf>
    <xf numFmtId="0" fontId="6" fillId="0" borderId="5" xfId="0" applyFont="1" applyBorder="1" applyAlignment="1">
      <alignment horizontal="left" vertical="center"/>
    </xf>
    <xf numFmtId="0" fontId="6" fillId="0" borderId="7" xfId="0" applyFont="1" applyBorder="1" applyAlignment="1">
      <alignment horizontal="left" vertical="center"/>
    </xf>
    <xf numFmtId="0" fontId="8" fillId="3" borderId="8"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23" fillId="0" borderId="8" xfId="0" applyFont="1" applyBorder="1" applyAlignment="1">
      <alignment horizontal="left" vertical="center" wrapText="1"/>
    </xf>
    <xf numFmtId="0" fontId="23" fillId="0" borderId="13" xfId="0" applyFont="1" applyBorder="1" applyAlignment="1">
      <alignment horizontal="left" vertical="center" wrapText="1"/>
    </xf>
    <xf numFmtId="0" fontId="23" fillId="0" borderId="3" xfId="0" applyFont="1" applyBorder="1" applyAlignment="1">
      <alignment horizontal="left" vertical="center" wrapText="1"/>
    </xf>
    <xf numFmtId="0" fontId="4" fillId="5" borderId="13" xfId="0" applyFont="1" applyFill="1" applyBorder="1" applyAlignment="1">
      <alignment horizontal="center" vertical="center" wrapText="1" readingOrder="1"/>
    </xf>
    <xf numFmtId="0" fontId="6" fillId="8" borderId="5" xfId="0" applyFont="1" applyFill="1" applyBorder="1" applyAlignment="1">
      <alignment horizontal="left" vertical="center"/>
    </xf>
    <xf numFmtId="0" fontId="6" fillId="8" borderId="7" xfId="0" applyFont="1" applyFill="1" applyBorder="1" applyAlignment="1">
      <alignment horizontal="left" vertical="center"/>
    </xf>
    <xf numFmtId="0" fontId="34" fillId="0" borderId="8" xfId="0" applyFont="1" applyFill="1" applyBorder="1" applyAlignment="1">
      <alignment horizontal="center" vertical="center" wrapText="1"/>
    </xf>
    <xf numFmtId="0" fontId="34" fillId="0" borderId="13" xfId="0" applyFont="1" applyFill="1" applyBorder="1" applyAlignment="1">
      <alignment horizontal="center" vertical="center" wrapText="1"/>
    </xf>
    <xf numFmtId="0" fontId="34" fillId="0" borderId="3" xfId="0" applyFont="1" applyFill="1" applyBorder="1" applyAlignment="1">
      <alignment horizontal="center" vertical="center" wrapText="1"/>
    </xf>
    <xf numFmtId="0" fontId="33" fillId="0" borderId="8" xfId="0" applyFont="1" applyFill="1" applyBorder="1" applyAlignment="1">
      <alignment horizontal="center" vertical="center" wrapText="1"/>
    </xf>
    <xf numFmtId="0" fontId="33" fillId="0" borderId="3" xfId="0" applyFont="1" applyFill="1" applyBorder="1" applyAlignment="1">
      <alignment horizontal="center" vertical="center" wrapText="1"/>
    </xf>
    <xf numFmtId="0" fontId="1" fillId="0" borderId="8" xfId="0" applyFont="1" applyBorder="1" applyAlignment="1">
      <alignment horizontal="center"/>
    </xf>
    <xf numFmtId="0" fontId="1" fillId="0" borderId="3" xfId="0" applyFont="1" applyBorder="1" applyAlignment="1">
      <alignment horizontal="center"/>
    </xf>
    <xf numFmtId="0" fontId="13" fillId="0" borderId="3"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7" fillId="3" borderId="4" xfId="0" applyFont="1" applyFill="1" applyBorder="1" applyAlignment="1">
      <alignment horizontal="left" vertical="top" wrapText="1"/>
    </xf>
  </cellXfs>
  <cellStyles count="2">
    <cellStyle name="Explanatory Text" xfId="1" builtinId="53" customBuiltin="1"/>
    <cellStyle name="Normal" xfId="0" builtinId="0"/>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DDDDDD"/>
      <rgbColor rgb="FF808080"/>
      <rgbColor rgb="FF9999FF"/>
      <rgbColor rgb="FF993366"/>
      <rgbColor rgb="FFFFFFCC"/>
      <rgbColor rgb="FFE2F0D9"/>
      <rgbColor rgb="FF660066"/>
      <rgbColor rgb="FFFF8080"/>
      <rgbColor rgb="FF0563C1"/>
      <rgbColor rgb="FFD9D9D9"/>
      <rgbColor rgb="FF000080"/>
      <rgbColor rgb="FFFF00FF"/>
      <rgbColor rgb="FFFFFF00"/>
      <rgbColor rgb="FF00FFFF"/>
      <rgbColor rgb="FF800080"/>
      <rgbColor rgb="FF800000"/>
      <rgbColor rgb="FF008080"/>
      <rgbColor rgb="FF0000FF"/>
      <rgbColor rgb="FF00B0F0"/>
      <rgbColor rgb="FFE7E6E6"/>
      <rgbColor rgb="FFCCFFCC"/>
      <rgbColor rgb="FFFFEB9C"/>
      <rgbColor rgb="FF9DC3E6"/>
      <rgbColor rgb="FFFF99CC"/>
      <rgbColor rgb="FFCC99FF"/>
      <rgbColor rgb="FFFFCCCC"/>
      <rgbColor rgb="FF3366FF"/>
      <rgbColor rgb="FF33CCCC"/>
      <rgbColor rgb="FF92D050"/>
      <rgbColor rgb="FFFFC000"/>
      <rgbColor rgb="FFFF9900"/>
      <rgbColor rgb="FFFF6600"/>
      <rgbColor rgb="FF7C7C7C"/>
      <rgbColor rgb="FF969696"/>
      <rgbColor rgb="FF003366"/>
      <rgbColor rgb="FF339966"/>
      <rgbColor rgb="FF003300"/>
      <rgbColor rgb="FF333300"/>
      <rgbColor rgb="FF9C6500"/>
      <rgbColor rgb="FF993366"/>
      <rgbColor rgb="FF535353"/>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2</xdr:col>
      <xdr:colOff>2913530</xdr:colOff>
      <xdr:row>19</xdr:row>
      <xdr:rowOff>179294</xdr:rowOff>
    </xdr:from>
    <xdr:to>
      <xdr:col>2</xdr:col>
      <xdr:colOff>5950324</xdr:colOff>
      <xdr:row>19</xdr:row>
      <xdr:rowOff>1243853</xdr:rowOff>
    </xdr:to>
    <xdr:grpSp>
      <xdr:nvGrpSpPr>
        <xdr:cNvPr id="2" name="Grupė 1"/>
        <xdr:cNvGrpSpPr>
          <a:grpSpLocks/>
        </xdr:cNvGrpSpPr>
      </xdr:nvGrpSpPr>
      <xdr:grpSpPr bwMode="auto">
        <a:xfrm>
          <a:off x="5874939" y="14484112"/>
          <a:ext cx="3036794" cy="1064559"/>
          <a:chOff x="0" y="-1660"/>
          <a:chExt cx="55697" cy="34103"/>
        </a:xfrm>
      </xdr:grpSpPr>
      <xdr:sp macro="" textlink="">
        <xdr:nvSpPr>
          <xdr:cNvPr id="3" name="Can 5"/>
          <xdr:cNvSpPr>
            <a:spLocks noChangeArrowheads="1"/>
          </xdr:cNvSpPr>
        </xdr:nvSpPr>
        <xdr:spPr bwMode="auto">
          <a:xfrm>
            <a:off x="0" y="14443"/>
            <a:ext cx="360" cy="18000"/>
          </a:xfrm>
          <a:prstGeom prst="can">
            <a:avLst>
              <a:gd name="adj" fmla="val 25000"/>
            </a:avLst>
          </a:prstGeom>
          <a:solidFill>
            <a:srgbClr val="FFFFFF"/>
          </a:solidFill>
          <a:ln w="6350">
            <a:solidFill>
              <a:srgbClr val="000000"/>
            </a:solidFill>
            <a:round/>
            <a:headEnd/>
            <a:tailEnd/>
          </a:ln>
        </xdr:spPr>
      </xdr:sp>
      <xdr:sp macro="" textlink="">
        <xdr:nvSpPr>
          <xdr:cNvPr id="4" name="Can 49"/>
          <xdr:cNvSpPr>
            <a:spLocks noChangeArrowheads="1"/>
          </xdr:cNvSpPr>
        </xdr:nvSpPr>
        <xdr:spPr bwMode="auto">
          <a:xfrm>
            <a:off x="2406" y="10382"/>
            <a:ext cx="360" cy="18000"/>
          </a:xfrm>
          <a:prstGeom prst="can">
            <a:avLst>
              <a:gd name="adj" fmla="val 25000"/>
            </a:avLst>
          </a:prstGeom>
          <a:solidFill>
            <a:srgbClr val="FFFFFF"/>
          </a:solidFill>
          <a:ln w="6350">
            <a:solidFill>
              <a:srgbClr val="000000"/>
            </a:solidFill>
            <a:round/>
            <a:headEnd/>
            <a:tailEnd/>
          </a:ln>
        </xdr:spPr>
      </xdr:sp>
      <xdr:sp macro="" textlink="">
        <xdr:nvSpPr>
          <xdr:cNvPr id="5" name="Can 4"/>
          <xdr:cNvSpPr>
            <a:spLocks noChangeArrowheads="1"/>
          </xdr:cNvSpPr>
        </xdr:nvSpPr>
        <xdr:spPr bwMode="auto">
          <a:xfrm>
            <a:off x="22266" y="4822"/>
            <a:ext cx="457" cy="21435"/>
          </a:xfrm>
          <a:prstGeom prst="can">
            <a:avLst>
              <a:gd name="adj" fmla="val 24972"/>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6" name="Can 4"/>
          <xdr:cNvSpPr>
            <a:spLocks noChangeArrowheads="1"/>
          </xdr:cNvSpPr>
        </xdr:nvSpPr>
        <xdr:spPr bwMode="auto">
          <a:xfrm>
            <a:off x="23261" y="2870"/>
            <a:ext cx="457" cy="21116"/>
          </a:xfrm>
          <a:prstGeom prst="can">
            <a:avLst>
              <a:gd name="adj" fmla="val 25028"/>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7" name="Can 6"/>
          <xdr:cNvSpPr>
            <a:spLocks noChangeArrowheads="1"/>
          </xdr:cNvSpPr>
        </xdr:nvSpPr>
        <xdr:spPr bwMode="auto">
          <a:xfrm>
            <a:off x="44825" y="7051"/>
            <a:ext cx="360" cy="18000"/>
          </a:xfrm>
          <a:prstGeom prst="can">
            <a:avLst>
              <a:gd name="adj" fmla="val 25000"/>
            </a:avLst>
          </a:prstGeom>
          <a:solidFill>
            <a:srgbClr val="FFFFFF"/>
          </a:solidFill>
          <a:ln w="6350">
            <a:solidFill>
              <a:srgbClr val="000000"/>
            </a:solidFill>
            <a:round/>
            <a:headEnd/>
            <a:tailEnd/>
          </a:ln>
        </xdr:spPr>
      </xdr:sp>
      <xdr:sp macro="" textlink="">
        <xdr:nvSpPr>
          <xdr:cNvPr id="8" name="Straight Connector 25"/>
          <xdr:cNvSpPr>
            <a:spLocks noChangeShapeType="1"/>
          </xdr:cNvSpPr>
        </xdr:nvSpPr>
        <xdr:spPr bwMode="auto">
          <a:xfrm flipV="1">
            <a:off x="41505" y="7234"/>
            <a:ext cx="3500" cy="6217"/>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sp macro="" textlink="">
        <xdr:nvSpPr>
          <xdr:cNvPr id="9" name="Can 49"/>
          <xdr:cNvSpPr>
            <a:spLocks noChangeArrowheads="1"/>
          </xdr:cNvSpPr>
        </xdr:nvSpPr>
        <xdr:spPr bwMode="auto">
          <a:xfrm>
            <a:off x="43152" y="10219"/>
            <a:ext cx="360" cy="18000"/>
          </a:xfrm>
          <a:prstGeom prst="can">
            <a:avLst>
              <a:gd name="adj" fmla="val 25000"/>
            </a:avLst>
          </a:prstGeom>
          <a:solidFill>
            <a:srgbClr val="FFFFFF"/>
          </a:solidFill>
          <a:ln w="6350">
            <a:solidFill>
              <a:srgbClr val="000000"/>
            </a:solidFill>
            <a:round/>
            <a:headEnd/>
            <a:tailEnd/>
          </a:ln>
        </xdr:spPr>
      </xdr:sp>
      <xdr:sp macro="" textlink="">
        <xdr:nvSpPr>
          <xdr:cNvPr id="10" name="Can 5"/>
          <xdr:cNvSpPr>
            <a:spLocks noChangeArrowheads="1"/>
          </xdr:cNvSpPr>
        </xdr:nvSpPr>
        <xdr:spPr bwMode="auto">
          <a:xfrm>
            <a:off x="41325" y="13361"/>
            <a:ext cx="360" cy="18000"/>
          </a:xfrm>
          <a:prstGeom prst="can">
            <a:avLst>
              <a:gd name="adj" fmla="val 25000"/>
            </a:avLst>
          </a:prstGeom>
          <a:solidFill>
            <a:srgbClr val="FFFFFF"/>
          </a:solidFill>
          <a:ln w="6350">
            <a:solidFill>
              <a:srgbClr val="000000"/>
            </a:solidFill>
            <a:round/>
            <a:headEnd/>
            <a:tailEnd/>
          </a:ln>
        </xdr:spPr>
      </xdr:sp>
      <xdr:sp macro="" textlink="">
        <xdr:nvSpPr>
          <xdr:cNvPr id="11" name="Can 6"/>
          <xdr:cNvSpPr>
            <a:spLocks noChangeArrowheads="1"/>
          </xdr:cNvSpPr>
        </xdr:nvSpPr>
        <xdr:spPr bwMode="auto">
          <a:xfrm>
            <a:off x="4404" y="7051"/>
            <a:ext cx="360" cy="18000"/>
          </a:xfrm>
          <a:prstGeom prst="can">
            <a:avLst>
              <a:gd name="adj" fmla="val 25000"/>
            </a:avLst>
          </a:prstGeom>
          <a:solidFill>
            <a:srgbClr val="FFFFFF"/>
          </a:solidFill>
          <a:ln w="6350">
            <a:solidFill>
              <a:srgbClr val="000000"/>
            </a:solidFill>
            <a:round/>
            <a:headEnd/>
            <a:tailEnd/>
          </a:ln>
        </xdr:spPr>
      </xdr:sp>
      <xdr:sp macro="" textlink="">
        <xdr:nvSpPr>
          <xdr:cNvPr id="12" name="Straight Connector 25"/>
          <xdr:cNvSpPr>
            <a:spLocks noChangeShapeType="1"/>
          </xdr:cNvSpPr>
        </xdr:nvSpPr>
        <xdr:spPr bwMode="auto">
          <a:xfrm flipV="1">
            <a:off x="0" y="7141"/>
            <a:ext cx="4584" cy="7497"/>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 name="TextBox 23"/>
          <xdr:cNvSpPr txBox="1">
            <a:spLocks noChangeArrowheads="1"/>
          </xdr:cNvSpPr>
        </xdr:nvSpPr>
        <xdr:spPr bwMode="auto">
          <a:xfrm rot="19549866">
            <a:off x="41599" y="9065"/>
            <a:ext cx="9081" cy="6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91440" tIns="45720" rIns="91440" bIns="45720" anchor="t" upright="1">
            <a:spAutoFit/>
          </a:bodyPr>
          <a:lstStyle/>
          <a:p>
            <a:pPr algn="ctr" rtl="0">
              <a:defRPr sz="1000"/>
            </a:pPr>
            <a:r>
              <a:rPr lang="lt-LT" sz="1200" b="0" i="0" u="none" strike="noStrike" baseline="0">
                <a:solidFill>
                  <a:srgbClr val="000000"/>
                </a:solidFill>
                <a:latin typeface="Times New Roman"/>
                <a:cs typeface="Times New Roman"/>
              </a:rPr>
              <a:t>0,5 m</a:t>
            </a:r>
          </a:p>
        </xdr:txBody>
      </xdr:sp>
      <xdr:sp macro="" textlink="">
        <xdr:nvSpPr>
          <xdr:cNvPr id="14" name="TextBox 92"/>
          <xdr:cNvSpPr txBox="1">
            <a:spLocks noChangeArrowheads="1"/>
          </xdr:cNvSpPr>
        </xdr:nvSpPr>
        <xdr:spPr bwMode="auto">
          <a:xfrm rot="20479842">
            <a:off x="16895" y="-1660"/>
            <a:ext cx="9081" cy="6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91440" tIns="45720" rIns="91440" bIns="45720" anchor="t" upright="1">
            <a:spAutoFit/>
          </a:bodyPr>
          <a:lstStyle/>
          <a:p>
            <a:pPr algn="ctr" rtl="0">
              <a:defRPr sz="1000"/>
            </a:pPr>
            <a:r>
              <a:rPr lang="lt-LT" sz="1200" b="0" i="0" u="none" strike="noStrike" baseline="0">
                <a:solidFill>
                  <a:srgbClr val="000000"/>
                </a:solidFill>
                <a:latin typeface="Times New Roman"/>
                <a:cs typeface="Times New Roman"/>
              </a:rPr>
              <a:t>0,4 m</a:t>
            </a:r>
          </a:p>
        </xdr:txBody>
      </xdr:sp>
      <xdr:sp macro="" textlink="">
        <xdr:nvSpPr>
          <xdr:cNvPr id="15" name="Straight Arrow Connector 10"/>
          <xdr:cNvSpPr>
            <a:spLocks noChangeShapeType="1"/>
          </xdr:cNvSpPr>
        </xdr:nvSpPr>
        <xdr:spPr bwMode="auto">
          <a:xfrm flipV="1">
            <a:off x="2139" y="7139"/>
            <a:ext cx="19042" cy="6197"/>
          </a:xfrm>
          <a:prstGeom prst="straightConnector1">
            <a:avLst/>
          </a:prstGeom>
          <a:noFill/>
          <a:ln w="9525">
            <a:solidFill>
              <a:srgbClr val="4A7EBB"/>
            </a:solidFill>
            <a:round/>
            <a:headEnd type="arrow" w="med" len="med"/>
            <a:tailEnd type="arrow" w="med" len="med"/>
          </a:ln>
          <a:extLst>
            <a:ext uri="{909E8E84-426E-40DD-AFC4-6F175D3DCCD1}">
              <a14:hiddenFill xmlns:a14="http://schemas.microsoft.com/office/drawing/2010/main">
                <a:noFill/>
              </a14:hiddenFill>
            </a:ext>
          </a:extLst>
        </xdr:spPr>
      </xdr:sp>
      <xdr:sp macro="" textlink="">
        <xdr:nvSpPr>
          <xdr:cNvPr id="16" name="TextBox 15"/>
          <xdr:cNvSpPr txBox="1">
            <a:spLocks noChangeArrowheads="1"/>
          </xdr:cNvSpPr>
        </xdr:nvSpPr>
        <xdr:spPr bwMode="auto">
          <a:xfrm rot="20479842">
            <a:off x="7085" y="8710"/>
            <a:ext cx="10387" cy="6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91440" tIns="45720" rIns="91440" bIns="45720" anchor="t" upright="1">
            <a:spAutoFit/>
          </a:bodyPr>
          <a:lstStyle/>
          <a:p>
            <a:pPr algn="ctr" rtl="0">
              <a:defRPr sz="1000"/>
            </a:pPr>
            <a:r>
              <a:rPr lang="lt-LT" sz="1200" b="0" i="0" u="none" strike="noStrike" baseline="0">
                <a:solidFill>
                  <a:srgbClr val="000000"/>
                </a:solidFill>
                <a:latin typeface="Times New Roman"/>
                <a:cs typeface="Times New Roman"/>
              </a:rPr>
              <a:t>1,75 m</a:t>
            </a:r>
          </a:p>
        </xdr:txBody>
      </xdr:sp>
      <xdr:sp macro="" textlink="">
        <xdr:nvSpPr>
          <xdr:cNvPr id="17" name="Straight Arrow Connector 31"/>
          <xdr:cNvSpPr>
            <a:spLocks noChangeShapeType="1"/>
          </xdr:cNvSpPr>
        </xdr:nvSpPr>
        <xdr:spPr bwMode="auto">
          <a:xfrm rot="-1120158">
            <a:off x="20209" y="2769"/>
            <a:ext cx="2225" cy="0"/>
          </a:xfrm>
          <a:prstGeom prst="straightConnector1">
            <a:avLst/>
          </a:prstGeom>
          <a:noFill/>
          <a:ln w="9525">
            <a:solidFill>
              <a:srgbClr val="4A7EBB"/>
            </a:solidFill>
            <a:round/>
            <a:headEnd type="arrow" w="med" len="med"/>
            <a:tailEnd type="arrow" w="med" len="med"/>
          </a:ln>
          <a:extLst>
            <a:ext uri="{909E8E84-426E-40DD-AFC4-6F175D3DCCD1}">
              <a14:hiddenFill xmlns:a14="http://schemas.microsoft.com/office/drawing/2010/main">
                <a:noFill/>
              </a14:hiddenFill>
            </a:ext>
          </a:extLst>
        </xdr:spPr>
      </xdr:sp>
      <xdr:grpSp>
        <xdr:nvGrpSpPr>
          <xdr:cNvPr id="18" name="Group 29"/>
          <xdr:cNvGrpSpPr>
            <a:grpSpLocks/>
          </xdr:cNvGrpSpPr>
        </xdr:nvGrpSpPr>
        <xdr:grpSpPr bwMode="auto">
          <a:xfrm rot="-1120158">
            <a:off x="1896" y="3420"/>
            <a:ext cx="22191" cy="7950"/>
            <a:chOff x="2087" y="3339"/>
            <a:chExt cx="22191" cy="7949"/>
          </a:xfrm>
        </xdr:grpSpPr>
        <xdr:sp macro="" textlink="">
          <xdr:nvSpPr>
            <xdr:cNvPr id="54" name="Straight Connector 30"/>
            <xdr:cNvSpPr>
              <a:spLocks noChangeShapeType="1"/>
            </xdr:cNvSpPr>
          </xdr:nvSpPr>
          <xdr:spPr bwMode="auto">
            <a:xfrm rot="1120158" flipV="1">
              <a:off x="2087" y="4583"/>
              <a:ext cx="20524" cy="6705"/>
            </a:xfrm>
            <a:prstGeom prst="line">
              <a:avLst/>
            </a:prstGeom>
            <a:noFill/>
            <a:ln w="28575">
              <a:solidFill>
                <a:srgbClr val="404040"/>
              </a:solidFill>
              <a:round/>
              <a:headEnd/>
              <a:tailEnd/>
            </a:ln>
            <a:extLst>
              <a:ext uri="{909E8E84-426E-40DD-AFC4-6F175D3DCCD1}">
                <a14:hiddenFill xmlns:a14="http://schemas.microsoft.com/office/drawing/2010/main">
                  <a:noFill/>
                </a14:hiddenFill>
              </a:ext>
            </a:extLst>
          </xdr:spPr>
        </xdr:sp>
        <xdr:sp macro="" textlink="">
          <xdr:nvSpPr>
            <xdr:cNvPr id="55" name="Straight Connector 32"/>
            <xdr:cNvSpPr>
              <a:spLocks noChangeShapeType="1"/>
            </xdr:cNvSpPr>
          </xdr:nvSpPr>
          <xdr:spPr bwMode="auto">
            <a:xfrm>
              <a:off x="5149" y="3339"/>
              <a:ext cx="19129" cy="4526"/>
            </a:xfrm>
            <a:prstGeom prst="line">
              <a:avLst/>
            </a:prstGeom>
            <a:noFill/>
            <a:ln w="28575">
              <a:solidFill>
                <a:srgbClr val="404040"/>
              </a:solidFill>
              <a:round/>
              <a:headEnd/>
              <a:tailEnd/>
            </a:ln>
            <a:extLst>
              <a:ext uri="{909E8E84-426E-40DD-AFC4-6F175D3DCCD1}">
                <a14:hiddenFill xmlns:a14="http://schemas.microsoft.com/office/drawing/2010/main">
                  <a:noFill/>
                </a14:hiddenFill>
              </a:ext>
            </a:extLst>
          </xdr:spPr>
        </xdr:sp>
      </xdr:grpSp>
      <xdr:sp macro="" textlink="">
        <xdr:nvSpPr>
          <xdr:cNvPr id="19" name="Straight Connector 33"/>
          <xdr:cNvSpPr>
            <a:spLocks noChangeShapeType="1"/>
          </xdr:cNvSpPr>
        </xdr:nvSpPr>
        <xdr:spPr bwMode="auto">
          <a:xfrm rot="20479842" flipV="1">
            <a:off x="20851" y="3329"/>
            <a:ext cx="1551" cy="185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0" name="Straight Connector 34"/>
          <xdr:cNvSpPr>
            <a:spLocks noChangeShapeType="1"/>
          </xdr:cNvSpPr>
        </xdr:nvSpPr>
        <xdr:spPr bwMode="auto">
          <a:xfrm rot="20479842" flipV="1">
            <a:off x="19214" y="3796"/>
            <a:ext cx="1550" cy="18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1" name="Straight Connector 35"/>
          <xdr:cNvSpPr>
            <a:spLocks noChangeShapeType="1"/>
          </xdr:cNvSpPr>
        </xdr:nvSpPr>
        <xdr:spPr bwMode="auto">
          <a:xfrm rot="20479842" flipV="1">
            <a:off x="17510" y="4341"/>
            <a:ext cx="1550" cy="185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2" name="Straight Connector 36"/>
          <xdr:cNvSpPr>
            <a:spLocks noChangeShapeType="1"/>
          </xdr:cNvSpPr>
        </xdr:nvSpPr>
        <xdr:spPr bwMode="auto">
          <a:xfrm rot="20479842" flipV="1">
            <a:off x="15697" y="5088"/>
            <a:ext cx="1551" cy="185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3" name="Straight Connector 37"/>
          <xdr:cNvSpPr>
            <a:spLocks noChangeShapeType="1"/>
          </xdr:cNvSpPr>
        </xdr:nvSpPr>
        <xdr:spPr bwMode="auto">
          <a:xfrm rot="20479842" flipV="1">
            <a:off x="11957" y="20238"/>
            <a:ext cx="1550" cy="185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4" name="Straight Connector 38"/>
          <xdr:cNvSpPr>
            <a:spLocks noChangeShapeType="1"/>
          </xdr:cNvSpPr>
        </xdr:nvSpPr>
        <xdr:spPr bwMode="auto">
          <a:xfrm rot="20479842" flipV="1">
            <a:off x="12086" y="6309"/>
            <a:ext cx="1551" cy="18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5" name="Straight Connector 39"/>
          <xdr:cNvSpPr>
            <a:spLocks noChangeShapeType="1"/>
          </xdr:cNvSpPr>
        </xdr:nvSpPr>
        <xdr:spPr bwMode="auto">
          <a:xfrm rot="20479842" flipV="1">
            <a:off x="10130" y="6969"/>
            <a:ext cx="1551" cy="185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6" name="Straight Connector 40"/>
          <xdr:cNvSpPr>
            <a:spLocks noChangeShapeType="1"/>
          </xdr:cNvSpPr>
        </xdr:nvSpPr>
        <xdr:spPr bwMode="auto">
          <a:xfrm rot="20479842" flipV="1">
            <a:off x="8283" y="7594"/>
            <a:ext cx="1550" cy="18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 name="Straight Connector 41"/>
          <xdr:cNvSpPr>
            <a:spLocks noChangeShapeType="1"/>
          </xdr:cNvSpPr>
        </xdr:nvSpPr>
        <xdr:spPr bwMode="auto">
          <a:xfrm rot="20479842" flipV="1">
            <a:off x="6161" y="8311"/>
            <a:ext cx="1550" cy="18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8" name="Straight Connector 42"/>
          <xdr:cNvSpPr>
            <a:spLocks noChangeShapeType="1"/>
          </xdr:cNvSpPr>
        </xdr:nvSpPr>
        <xdr:spPr bwMode="auto">
          <a:xfrm rot="20479842" flipV="1">
            <a:off x="4295" y="8941"/>
            <a:ext cx="1550" cy="185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9" name="Straight Arrow Connector 10"/>
          <xdr:cNvSpPr>
            <a:spLocks noChangeShapeType="1"/>
          </xdr:cNvSpPr>
        </xdr:nvSpPr>
        <xdr:spPr bwMode="auto">
          <a:xfrm>
            <a:off x="22930" y="6392"/>
            <a:ext cx="18565" cy="6008"/>
          </a:xfrm>
          <a:prstGeom prst="straightConnector1">
            <a:avLst/>
          </a:prstGeom>
          <a:noFill/>
          <a:ln w="9525">
            <a:solidFill>
              <a:srgbClr val="4A7EBB"/>
            </a:solidFill>
            <a:round/>
            <a:headEnd type="arrow" w="med" len="med"/>
            <a:tailEnd type="arrow" w="med" len="med"/>
          </a:ln>
          <a:extLst>
            <a:ext uri="{909E8E84-426E-40DD-AFC4-6F175D3DCCD1}">
              <a14:hiddenFill xmlns:a14="http://schemas.microsoft.com/office/drawing/2010/main">
                <a:noFill/>
              </a14:hiddenFill>
            </a:ext>
          </a:extLst>
        </xdr:spPr>
      </xdr:sp>
      <xdr:sp macro="" textlink="">
        <xdr:nvSpPr>
          <xdr:cNvPr id="30" name="TextBox 21"/>
          <xdr:cNvSpPr txBox="1">
            <a:spLocks noChangeArrowheads="1"/>
          </xdr:cNvSpPr>
        </xdr:nvSpPr>
        <xdr:spPr bwMode="auto">
          <a:xfrm rot="1002808">
            <a:off x="25997" y="7490"/>
            <a:ext cx="10387" cy="6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91440" tIns="45720" rIns="91440" bIns="45720" anchor="t" upright="1">
            <a:spAutoFit/>
          </a:bodyPr>
          <a:lstStyle/>
          <a:p>
            <a:pPr algn="ctr" rtl="0">
              <a:defRPr sz="1000"/>
            </a:pPr>
            <a:r>
              <a:rPr lang="lt-LT" sz="1200" b="0" i="0" u="none" strike="noStrike" baseline="0">
                <a:solidFill>
                  <a:srgbClr val="000000"/>
                </a:solidFill>
                <a:latin typeface="Times New Roman"/>
                <a:cs typeface="Times New Roman"/>
              </a:rPr>
              <a:t>1,75 m</a:t>
            </a:r>
          </a:p>
        </xdr:txBody>
      </xdr:sp>
      <xdr:sp macro="" textlink="">
        <xdr:nvSpPr>
          <xdr:cNvPr id="31" name="Straight Arrow Connector 18"/>
          <xdr:cNvSpPr>
            <a:spLocks noChangeShapeType="1"/>
          </xdr:cNvSpPr>
        </xdr:nvSpPr>
        <xdr:spPr bwMode="auto">
          <a:xfrm flipV="1">
            <a:off x="43551" y="9743"/>
            <a:ext cx="1634" cy="2147"/>
          </a:xfrm>
          <a:prstGeom prst="straightConnector1">
            <a:avLst/>
          </a:prstGeom>
          <a:noFill/>
          <a:ln w="9525">
            <a:solidFill>
              <a:srgbClr val="4A7EBB"/>
            </a:solidFill>
            <a:round/>
            <a:headEnd type="arrow" w="med" len="med"/>
            <a:tailEnd type="arrow" w="med" len="med"/>
          </a:ln>
          <a:extLst>
            <a:ext uri="{909E8E84-426E-40DD-AFC4-6F175D3DCCD1}">
              <a14:hiddenFill xmlns:a14="http://schemas.microsoft.com/office/drawing/2010/main">
                <a:noFill/>
              </a14:hiddenFill>
            </a:ext>
          </a:extLst>
        </xdr:spPr>
      </xdr:sp>
      <xdr:grpSp>
        <xdr:nvGrpSpPr>
          <xdr:cNvPr id="32" name="Group 29"/>
          <xdr:cNvGrpSpPr>
            <a:grpSpLocks/>
          </xdr:cNvGrpSpPr>
        </xdr:nvGrpSpPr>
        <xdr:grpSpPr bwMode="auto">
          <a:xfrm rot="1002808">
            <a:off x="22960" y="2473"/>
            <a:ext cx="20841" cy="9286"/>
            <a:chOff x="22960" y="2473"/>
            <a:chExt cx="20841" cy="9285"/>
          </a:xfrm>
        </xdr:grpSpPr>
        <xdr:sp macro="" textlink="">
          <xdr:nvSpPr>
            <xdr:cNvPr id="52" name="Straight Connector 30"/>
            <xdr:cNvSpPr>
              <a:spLocks noChangeShapeType="1"/>
            </xdr:cNvSpPr>
          </xdr:nvSpPr>
          <xdr:spPr bwMode="auto">
            <a:xfrm rot="-1002808">
              <a:off x="22960" y="4976"/>
              <a:ext cx="20133" cy="6783"/>
            </a:xfrm>
            <a:prstGeom prst="line">
              <a:avLst/>
            </a:prstGeom>
            <a:noFill/>
            <a:ln w="28575">
              <a:solidFill>
                <a:srgbClr val="404040"/>
              </a:solidFill>
              <a:round/>
              <a:headEnd/>
              <a:tailEnd/>
            </a:ln>
            <a:extLst>
              <a:ext uri="{909E8E84-426E-40DD-AFC4-6F175D3DCCD1}">
                <a14:hiddenFill xmlns:a14="http://schemas.microsoft.com/office/drawing/2010/main">
                  <a:noFill/>
                </a14:hiddenFill>
              </a:ext>
            </a:extLst>
          </xdr:spPr>
        </xdr:sp>
        <xdr:sp macro="" textlink="">
          <xdr:nvSpPr>
            <xdr:cNvPr id="53" name="Straight Connector 32"/>
            <xdr:cNvSpPr>
              <a:spLocks noChangeShapeType="1"/>
            </xdr:cNvSpPr>
          </xdr:nvSpPr>
          <xdr:spPr bwMode="auto">
            <a:xfrm rot="-1002808">
              <a:off x="23189" y="2473"/>
              <a:ext cx="20612" cy="6562"/>
            </a:xfrm>
            <a:prstGeom prst="line">
              <a:avLst/>
            </a:prstGeom>
            <a:noFill/>
            <a:ln w="28575">
              <a:solidFill>
                <a:srgbClr val="404040"/>
              </a:solidFill>
              <a:round/>
              <a:headEnd/>
              <a:tailEnd/>
            </a:ln>
            <a:extLst>
              <a:ext uri="{909E8E84-426E-40DD-AFC4-6F175D3DCCD1}">
                <a14:hiddenFill xmlns:a14="http://schemas.microsoft.com/office/drawing/2010/main">
                  <a:noFill/>
                </a14:hiddenFill>
              </a:ext>
            </a:extLst>
          </xdr:spPr>
        </xdr:sp>
      </xdr:grpSp>
      <xdr:sp macro="" textlink="">
        <xdr:nvSpPr>
          <xdr:cNvPr id="33" name="Straight Connector 42"/>
          <xdr:cNvSpPr>
            <a:spLocks noChangeShapeType="1"/>
          </xdr:cNvSpPr>
        </xdr:nvSpPr>
        <xdr:spPr bwMode="auto">
          <a:xfrm flipV="1">
            <a:off x="25254" y="3330"/>
            <a:ext cx="1101" cy="2302"/>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34" name="Straight Connector 42"/>
          <xdr:cNvSpPr>
            <a:spLocks noChangeShapeType="1"/>
          </xdr:cNvSpPr>
        </xdr:nvSpPr>
        <xdr:spPr bwMode="auto">
          <a:xfrm flipV="1">
            <a:off x="26586" y="3798"/>
            <a:ext cx="1100" cy="2302"/>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35" name="Straight Connector 42"/>
          <xdr:cNvSpPr>
            <a:spLocks noChangeShapeType="1"/>
          </xdr:cNvSpPr>
        </xdr:nvSpPr>
        <xdr:spPr bwMode="auto">
          <a:xfrm flipV="1">
            <a:off x="27879" y="4255"/>
            <a:ext cx="1100" cy="230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36" name="Straight Connector 42"/>
          <xdr:cNvSpPr>
            <a:spLocks noChangeShapeType="1"/>
          </xdr:cNvSpPr>
        </xdr:nvSpPr>
        <xdr:spPr bwMode="auto">
          <a:xfrm flipV="1">
            <a:off x="29057" y="4679"/>
            <a:ext cx="1100" cy="20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37" name="Straight Connector 42"/>
          <xdr:cNvSpPr>
            <a:spLocks noChangeShapeType="1"/>
          </xdr:cNvSpPr>
        </xdr:nvSpPr>
        <xdr:spPr bwMode="auto">
          <a:xfrm flipV="1">
            <a:off x="30334" y="5092"/>
            <a:ext cx="1100" cy="2302"/>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38" name="Straight Connector 42"/>
          <xdr:cNvSpPr>
            <a:spLocks noChangeShapeType="1"/>
          </xdr:cNvSpPr>
        </xdr:nvSpPr>
        <xdr:spPr bwMode="auto">
          <a:xfrm flipV="1">
            <a:off x="31567" y="5453"/>
            <a:ext cx="1100" cy="2302"/>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39" name="Straight Connector 42"/>
          <xdr:cNvSpPr>
            <a:spLocks noChangeShapeType="1"/>
          </xdr:cNvSpPr>
        </xdr:nvSpPr>
        <xdr:spPr bwMode="auto">
          <a:xfrm flipV="1">
            <a:off x="32777" y="5844"/>
            <a:ext cx="1100" cy="2302"/>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0" name="Straight Connector 42"/>
          <xdr:cNvSpPr>
            <a:spLocks noChangeShapeType="1"/>
          </xdr:cNvSpPr>
        </xdr:nvSpPr>
        <xdr:spPr bwMode="auto">
          <a:xfrm flipV="1">
            <a:off x="33877" y="6142"/>
            <a:ext cx="1101" cy="230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 name="Straight Connector 42"/>
          <xdr:cNvSpPr>
            <a:spLocks noChangeShapeType="1"/>
          </xdr:cNvSpPr>
        </xdr:nvSpPr>
        <xdr:spPr bwMode="auto">
          <a:xfrm flipV="1">
            <a:off x="34978" y="6604"/>
            <a:ext cx="1100" cy="2302"/>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2" name="Straight Connector 42"/>
          <xdr:cNvSpPr>
            <a:spLocks noChangeShapeType="1"/>
          </xdr:cNvSpPr>
        </xdr:nvSpPr>
        <xdr:spPr bwMode="auto">
          <a:xfrm flipV="1">
            <a:off x="36257" y="6982"/>
            <a:ext cx="1101" cy="2302"/>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3" name="Straight Connector 42"/>
          <xdr:cNvSpPr>
            <a:spLocks noChangeShapeType="1"/>
          </xdr:cNvSpPr>
        </xdr:nvSpPr>
        <xdr:spPr bwMode="auto">
          <a:xfrm flipV="1">
            <a:off x="37698" y="7441"/>
            <a:ext cx="1100" cy="2302"/>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4" name="Straight Connector 42"/>
          <xdr:cNvSpPr>
            <a:spLocks noChangeShapeType="1"/>
          </xdr:cNvSpPr>
        </xdr:nvSpPr>
        <xdr:spPr bwMode="auto">
          <a:xfrm flipV="1">
            <a:off x="39138" y="7975"/>
            <a:ext cx="1100" cy="2302"/>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5" name="Straight Connector 42"/>
          <xdr:cNvSpPr>
            <a:spLocks noChangeShapeType="1"/>
          </xdr:cNvSpPr>
        </xdr:nvSpPr>
        <xdr:spPr bwMode="auto">
          <a:xfrm flipV="1">
            <a:off x="40395" y="8357"/>
            <a:ext cx="1100" cy="2302"/>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 name="Straight Connector 42"/>
          <xdr:cNvSpPr>
            <a:spLocks noChangeShapeType="1"/>
          </xdr:cNvSpPr>
        </xdr:nvSpPr>
        <xdr:spPr bwMode="auto">
          <a:xfrm flipV="1">
            <a:off x="41838" y="8952"/>
            <a:ext cx="1100" cy="2302"/>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7" name="Straight Connector 42"/>
          <xdr:cNvSpPr>
            <a:spLocks noChangeShapeType="1"/>
          </xdr:cNvSpPr>
        </xdr:nvSpPr>
        <xdr:spPr bwMode="auto">
          <a:xfrm flipV="1">
            <a:off x="22380" y="2647"/>
            <a:ext cx="1100" cy="2302"/>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 name="TextBox 87"/>
          <xdr:cNvSpPr txBox="1">
            <a:spLocks noChangeArrowheads="1"/>
          </xdr:cNvSpPr>
        </xdr:nvSpPr>
        <xdr:spPr bwMode="auto">
          <a:xfrm>
            <a:off x="46616" y="14637"/>
            <a:ext cx="9081" cy="6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91440" tIns="45720" rIns="91440" bIns="45720" anchor="t" upright="1">
            <a:spAutoFit/>
          </a:bodyPr>
          <a:lstStyle/>
          <a:p>
            <a:pPr algn="ctr" rtl="0">
              <a:defRPr sz="1000"/>
            </a:pPr>
            <a:r>
              <a:rPr lang="lt-LT" sz="1200" b="0" i="0" u="none" strike="noStrike" baseline="0">
                <a:solidFill>
                  <a:srgbClr val="000000"/>
                </a:solidFill>
                <a:latin typeface="Times New Roman"/>
                <a:cs typeface="Times New Roman"/>
              </a:rPr>
              <a:t>2,5 m</a:t>
            </a:r>
          </a:p>
        </xdr:txBody>
      </xdr:sp>
      <xdr:sp macro="" textlink="">
        <xdr:nvSpPr>
          <xdr:cNvPr id="49" name="Straight Arrow Connector 7"/>
          <xdr:cNvSpPr>
            <a:spLocks noChangeShapeType="1"/>
          </xdr:cNvSpPr>
        </xdr:nvSpPr>
        <xdr:spPr bwMode="auto">
          <a:xfrm>
            <a:off x="48509" y="6841"/>
            <a:ext cx="0" cy="18057"/>
          </a:xfrm>
          <a:prstGeom prst="straightConnector1">
            <a:avLst/>
          </a:prstGeom>
          <a:noFill/>
          <a:ln w="9525">
            <a:solidFill>
              <a:srgbClr val="4A7EBB"/>
            </a:solidFill>
            <a:round/>
            <a:headEnd type="arrow" w="med" len="med"/>
            <a:tailEnd type="arrow" w="med" len="med"/>
          </a:ln>
          <a:extLst>
            <a:ext uri="{909E8E84-426E-40DD-AFC4-6F175D3DCCD1}">
              <a14:hiddenFill xmlns:a14="http://schemas.microsoft.com/office/drawing/2010/main">
                <a:noFill/>
              </a14:hiddenFill>
            </a:ext>
          </a:extLst>
        </xdr:spPr>
      </xdr:sp>
      <xdr:sp macro="" textlink="">
        <xdr:nvSpPr>
          <xdr:cNvPr id="50" name="Tiesioji rodyklės jungtis 336"/>
          <xdr:cNvSpPr>
            <a:spLocks noChangeShapeType="1"/>
          </xdr:cNvSpPr>
        </xdr:nvSpPr>
        <xdr:spPr bwMode="auto">
          <a:xfrm>
            <a:off x="21627" y="6014"/>
            <a:ext cx="0" cy="20243"/>
          </a:xfrm>
          <a:prstGeom prst="straightConnector1">
            <a:avLst/>
          </a:prstGeom>
          <a:noFill/>
          <a:ln w="9525">
            <a:solidFill>
              <a:srgbClr val="4A7EBB"/>
            </a:solidFill>
            <a:round/>
            <a:headEnd type="arrow" w="med" len="med"/>
            <a:tailEnd type="arrow" w="med" len="med"/>
          </a:ln>
          <a:extLst>
            <a:ext uri="{909E8E84-426E-40DD-AFC4-6F175D3DCCD1}">
              <a14:hiddenFill xmlns:a14="http://schemas.microsoft.com/office/drawing/2010/main">
                <a:noFill/>
              </a14:hiddenFill>
            </a:ext>
          </a:extLst>
        </xdr:spPr>
      </xdr:sp>
      <xdr:sp macro="" textlink="">
        <xdr:nvSpPr>
          <xdr:cNvPr id="51" name="TextBox 104"/>
          <xdr:cNvSpPr txBox="1">
            <a:spLocks noChangeArrowheads="1"/>
          </xdr:cNvSpPr>
        </xdr:nvSpPr>
        <xdr:spPr bwMode="auto">
          <a:xfrm>
            <a:off x="13791" y="14904"/>
            <a:ext cx="10387" cy="6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91440" tIns="45720" rIns="91440" bIns="45720" anchor="t" upright="1">
            <a:spAutoFit/>
          </a:bodyPr>
          <a:lstStyle/>
          <a:p>
            <a:pPr algn="ctr" rtl="0">
              <a:defRPr sz="1000"/>
            </a:pPr>
            <a:r>
              <a:rPr lang="lt-LT" sz="1200" b="0" i="0" u="none" strike="noStrike" baseline="0">
                <a:solidFill>
                  <a:srgbClr val="000000"/>
                </a:solidFill>
                <a:latin typeface="Times New Roman"/>
                <a:cs typeface="Times New Roman"/>
              </a:rPr>
              <a:t>2,95 m</a:t>
            </a:r>
          </a:p>
        </xdr:txBody>
      </xdr:sp>
    </xdr:grpSp>
    <xdr:clientData/>
  </xdr:twoCellAnchor>
  <xdr:twoCellAnchor>
    <xdr:from>
      <xdr:col>2</xdr:col>
      <xdr:colOff>1769052</xdr:colOff>
      <xdr:row>21</xdr:row>
      <xdr:rowOff>6581</xdr:rowOff>
    </xdr:from>
    <xdr:to>
      <xdr:col>2</xdr:col>
      <xdr:colOff>3988377</xdr:colOff>
      <xdr:row>21</xdr:row>
      <xdr:rowOff>1524866</xdr:rowOff>
    </xdr:to>
    <xdr:grpSp>
      <xdr:nvGrpSpPr>
        <xdr:cNvPr id="56" name="Group 294"/>
        <xdr:cNvGrpSpPr>
          <a:grpSpLocks/>
        </xdr:cNvGrpSpPr>
      </xdr:nvGrpSpPr>
      <xdr:grpSpPr bwMode="auto">
        <a:xfrm>
          <a:off x="4730461" y="17930899"/>
          <a:ext cx="2219325" cy="1518285"/>
          <a:chOff x="2356" y="1552"/>
          <a:chExt cx="9123" cy="4034"/>
        </a:xfrm>
      </xdr:grpSpPr>
      <xdr:grpSp>
        <xdr:nvGrpSpPr>
          <xdr:cNvPr id="57" name="Group 297"/>
          <xdr:cNvGrpSpPr>
            <a:grpSpLocks/>
          </xdr:cNvGrpSpPr>
        </xdr:nvGrpSpPr>
        <xdr:grpSpPr bwMode="auto">
          <a:xfrm>
            <a:off x="2356" y="1552"/>
            <a:ext cx="9123" cy="4034"/>
            <a:chOff x="2356" y="1552"/>
            <a:chExt cx="9114" cy="4034"/>
          </a:xfrm>
        </xdr:grpSpPr>
        <xdr:grpSp>
          <xdr:nvGrpSpPr>
            <xdr:cNvPr id="60" name="Group 301"/>
            <xdr:cNvGrpSpPr>
              <a:grpSpLocks/>
            </xdr:cNvGrpSpPr>
          </xdr:nvGrpSpPr>
          <xdr:grpSpPr bwMode="auto">
            <a:xfrm>
              <a:off x="2356" y="1552"/>
              <a:ext cx="9114" cy="4034"/>
              <a:chOff x="2356" y="1552"/>
              <a:chExt cx="8260" cy="4034"/>
            </a:xfrm>
          </xdr:grpSpPr>
          <xdr:grpSp>
            <xdr:nvGrpSpPr>
              <xdr:cNvPr id="64" name="Group 19"/>
              <xdr:cNvGrpSpPr>
                <a:grpSpLocks/>
              </xdr:cNvGrpSpPr>
            </xdr:nvGrpSpPr>
            <xdr:grpSpPr bwMode="auto">
              <a:xfrm>
                <a:off x="6920" y="2343"/>
                <a:ext cx="1202" cy="388"/>
                <a:chOff x="41404" y="1"/>
                <a:chExt cx="14" cy="4"/>
              </a:xfrm>
            </xdr:grpSpPr>
            <xdr:sp macro="" textlink="">
              <xdr:nvSpPr>
                <xdr:cNvPr id="92" name="TextBox 97"/>
                <xdr:cNvSpPr txBox="1">
                  <a:spLocks noChangeArrowheads="1"/>
                </xdr:cNvSpPr>
              </xdr:nvSpPr>
              <xdr:spPr bwMode="auto">
                <a:xfrm>
                  <a:off x="41406" y="1"/>
                  <a:ext cx="12" cy="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lt-LT" sz="1200" b="0" i="0" u="none" strike="noStrike" baseline="0">
                      <a:solidFill>
                        <a:srgbClr val="000000"/>
                      </a:solidFill>
                      <a:latin typeface="Times New Roman"/>
                      <a:cs typeface="Times New Roman"/>
                    </a:rPr>
                    <a:t>0,03 m</a:t>
                  </a:r>
                </a:p>
              </xdr:txBody>
            </xdr:sp>
            <xdr:grpSp>
              <xdr:nvGrpSpPr>
                <xdr:cNvPr id="93" name="Group 20"/>
                <xdr:cNvGrpSpPr>
                  <a:grpSpLocks/>
                </xdr:cNvGrpSpPr>
              </xdr:nvGrpSpPr>
              <xdr:grpSpPr bwMode="auto">
                <a:xfrm>
                  <a:off x="41404" y="2"/>
                  <a:ext cx="2" cy="2"/>
                  <a:chOff x="41404" y="2"/>
                  <a:chExt cx="2" cy="2"/>
                </a:xfrm>
              </xdr:grpSpPr>
              <xdr:sp macro="" textlink="">
                <xdr:nvSpPr>
                  <xdr:cNvPr id="94" name="Oval 44"/>
                  <xdr:cNvSpPr>
                    <a:spLocks noChangeArrowheads="1"/>
                  </xdr:cNvSpPr>
                </xdr:nvSpPr>
                <xdr:spPr bwMode="auto">
                  <a:xfrm>
                    <a:off x="41405" y="2"/>
                    <a:ext cx="1" cy="2"/>
                  </a:xfrm>
                  <a:prstGeom prst="ellipse">
                    <a:avLst/>
                  </a:prstGeom>
                  <a:solidFill>
                    <a:srgbClr val="FFFFFF"/>
                  </a:solidFill>
                  <a:ln w="3175">
                    <a:solidFill>
                      <a:srgbClr val="000000"/>
                    </a:solidFill>
                    <a:round/>
                    <a:headEnd/>
                    <a:tailEnd/>
                  </a:ln>
                </xdr:spPr>
              </xdr:sp>
              <xdr:sp macro="" textlink="">
                <xdr:nvSpPr>
                  <xdr:cNvPr id="95" name="Straight Connector 250"/>
                  <xdr:cNvSpPr>
                    <a:spLocks noChangeShapeType="1"/>
                  </xdr:cNvSpPr>
                </xdr:nvSpPr>
                <xdr:spPr bwMode="auto">
                  <a:xfrm flipV="1">
                    <a:off x="41404" y="2"/>
                    <a:ext cx="2" cy="2"/>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grpSp>
          <xdr:sp macro="" textlink="">
            <xdr:nvSpPr>
              <xdr:cNvPr id="65" name="Straight Arrow Connector 7"/>
              <xdr:cNvSpPr>
                <a:spLocks noChangeShapeType="1"/>
              </xdr:cNvSpPr>
            </xdr:nvSpPr>
            <xdr:spPr bwMode="auto">
              <a:xfrm>
                <a:off x="7130" y="2736"/>
                <a:ext cx="0" cy="2843"/>
              </a:xfrm>
              <a:prstGeom prst="straightConnector1">
                <a:avLst/>
              </a:prstGeom>
              <a:noFill/>
              <a:ln w="9525">
                <a:solidFill>
                  <a:srgbClr val="4A7EBB"/>
                </a:solidFill>
                <a:round/>
                <a:headEnd type="arrow" w="med" len="med"/>
                <a:tailEnd type="arrow" w="med" len="med"/>
              </a:ln>
              <a:extLst>
                <a:ext uri="{909E8E84-426E-40DD-AFC4-6F175D3DCCD1}">
                  <a14:hiddenFill xmlns:a14="http://schemas.microsoft.com/office/drawing/2010/main">
                    <a:noFill/>
                  </a14:hiddenFill>
                </a:ext>
              </a:extLst>
            </xdr:spPr>
          </xdr:sp>
          <xdr:sp macro="" textlink="">
            <xdr:nvSpPr>
              <xdr:cNvPr id="66" name="TextBox 15"/>
              <xdr:cNvSpPr txBox="1">
                <a:spLocks noChangeArrowheads="1"/>
              </xdr:cNvSpPr>
            </xdr:nvSpPr>
            <xdr:spPr bwMode="auto">
              <a:xfrm>
                <a:off x="7160" y="3930"/>
                <a:ext cx="764" cy="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91440" tIns="45720" rIns="91440" bIns="45720" anchor="t" upright="1">
                <a:spAutoFit/>
              </a:bodyPr>
              <a:lstStyle/>
              <a:p>
                <a:pPr algn="l" rtl="0">
                  <a:defRPr sz="1000"/>
                </a:pPr>
                <a:r>
                  <a:rPr lang="lt-LT" sz="1200" b="0" i="0" u="none" strike="noStrike" baseline="0">
                    <a:solidFill>
                      <a:srgbClr val="000000"/>
                    </a:solidFill>
                    <a:latin typeface="Times New Roman"/>
                    <a:cs typeface="Times New Roman"/>
                  </a:rPr>
                  <a:t>2,5 m</a:t>
                </a:r>
              </a:p>
            </xdr:txBody>
          </xdr:sp>
          <xdr:sp macro="" textlink="">
            <xdr:nvSpPr>
              <xdr:cNvPr id="67" name="Straight Arrow Connector 18"/>
              <xdr:cNvSpPr>
                <a:spLocks noChangeShapeType="1"/>
              </xdr:cNvSpPr>
            </xdr:nvSpPr>
            <xdr:spPr bwMode="auto">
              <a:xfrm>
                <a:off x="5256" y="2557"/>
                <a:ext cx="1630" cy="0"/>
              </a:xfrm>
              <a:prstGeom prst="straightConnector1">
                <a:avLst/>
              </a:prstGeom>
              <a:noFill/>
              <a:ln w="9525">
                <a:solidFill>
                  <a:srgbClr val="4A7EBB"/>
                </a:solidFill>
                <a:round/>
                <a:headEnd type="arrow" w="med" len="med"/>
                <a:tailEnd type="arrow" w="med" len="med"/>
              </a:ln>
              <a:extLst>
                <a:ext uri="{909E8E84-426E-40DD-AFC4-6F175D3DCCD1}">
                  <a14:hiddenFill xmlns:a14="http://schemas.microsoft.com/office/drawing/2010/main">
                    <a:noFill/>
                  </a14:hiddenFill>
                </a:ext>
              </a:extLst>
            </xdr:spPr>
          </xdr:sp>
          <xdr:sp macro="" textlink="">
            <xdr:nvSpPr>
              <xdr:cNvPr id="68" name="TextBox 24"/>
              <xdr:cNvSpPr txBox="1">
                <a:spLocks noChangeArrowheads="1"/>
              </xdr:cNvSpPr>
            </xdr:nvSpPr>
            <xdr:spPr bwMode="auto">
              <a:xfrm>
                <a:off x="5598" y="2038"/>
                <a:ext cx="764" cy="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91440" tIns="45720" rIns="91440" bIns="45720" anchor="t" upright="1">
                <a:spAutoFit/>
              </a:bodyPr>
              <a:lstStyle/>
              <a:p>
                <a:pPr algn="l" rtl="0">
                  <a:defRPr sz="1000"/>
                </a:pPr>
                <a:r>
                  <a:rPr lang="lt-LT" sz="1200" b="0" i="0" u="none" strike="noStrike" baseline="0">
                    <a:solidFill>
                      <a:srgbClr val="000000"/>
                    </a:solidFill>
                    <a:latin typeface="Times New Roman"/>
                    <a:cs typeface="Times New Roman"/>
                  </a:rPr>
                  <a:t>1,5 m</a:t>
                </a:r>
              </a:p>
            </xdr:txBody>
          </xdr:sp>
          <xdr:sp macro="" textlink="">
            <xdr:nvSpPr>
              <xdr:cNvPr id="69" name="Straight Arrow Connector 90"/>
              <xdr:cNvSpPr>
                <a:spLocks noChangeShapeType="1"/>
              </xdr:cNvSpPr>
            </xdr:nvSpPr>
            <xdr:spPr bwMode="auto">
              <a:xfrm>
                <a:off x="3518" y="2006"/>
                <a:ext cx="1630" cy="0"/>
              </a:xfrm>
              <a:prstGeom prst="straightConnector1">
                <a:avLst/>
              </a:prstGeom>
              <a:noFill/>
              <a:ln w="9525">
                <a:solidFill>
                  <a:srgbClr val="4A7EBB"/>
                </a:solidFill>
                <a:round/>
                <a:headEnd type="arrow" w="med" len="med"/>
                <a:tailEnd type="arrow" w="med" len="med"/>
              </a:ln>
              <a:extLst>
                <a:ext uri="{909E8E84-426E-40DD-AFC4-6F175D3DCCD1}">
                  <a14:hiddenFill xmlns:a14="http://schemas.microsoft.com/office/drawing/2010/main">
                    <a:noFill/>
                  </a14:hiddenFill>
                </a:ext>
              </a:extLst>
            </xdr:spPr>
          </xdr:sp>
          <xdr:sp macro="" textlink="">
            <xdr:nvSpPr>
              <xdr:cNvPr id="70" name="TextBox 91"/>
              <xdr:cNvSpPr txBox="1">
                <a:spLocks noChangeArrowheads="1"/>
              </xdr:cNvSpPr>
            </xdr:nvSpPr>
            <xdr:spPr bwMode="auto">
              <a:xfrm>
                <a:off x="3957" y="1552"/>
                <a:ext cx="764" cy="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91440" tIns="45720" rIns="91440" bIns="45720" anchor="t" upright="1">
                <a:spAutoFit/>
              </a:bodyPr>
              <a:lstStyle/>
              <a:p>
                <a:pPr algn="l" rtl="0">
                  <a:defRPr sz="1000"/>
                </a:pPr>
                <a:r>
                  <a:rPr lang="lt-LT" sz="1200" b="0" i="0" u="none" strike="noStrike" baseline="0">
                    <a:solidFill>
                      <a:srgbClr val="000000"/>
                    </a:solidFill>
                    <a:latin typeface="Times New Roman"/>
                    <a:cs typeface="Times New Roman"/>
                  </a:rPr>
                  <a:t>1,5 m</a:t>
                </a:r>
              </a:p>
            </xdr:txBody>
          </xdr:sp>
          <xdr:grpSp>
            <xdr:nvGrpSpPr>
              <xdr:cNvPr id="71" name="Grupė 378"/>
              <xdr:cNvGrpSpPr>
                <a:grpSpLocks/>
              </xdr:cNvGrpSpPr>
            </xdr:nvGrpSpPr>
            <xdr:grpSpPr bwMode="auto">
              <a:xfrm>
                <a:off x="3415" y="2211"/>
                <a:ext cx="3465" cy="3339"/>
                <a:chOff x="6740" y="4187"/>
                <a:chExt cx="22000" cy="21198"/>
              </a:xfrm>
            </xdr:grpSpPr>
            <xdr:sp macro="" textlink="">
              <xdr:nvSpPr>
                <xdr:cNvPr id="87" name="Can 4"/>
                <xdr:cNvSpPr>
                  <a:spLocks noChangeArrowheads="1"/>
                </xdr:cNvSpPr>
              </xdr:nvSpPr>
              <xdr:spPr bwMode="auto">
                <a:xfrm>
                  <a:off x="6740" y="4187"/>
                  <a:ext cx="457" cy="21199"/>
                </a:xfrm>
                <a:prstGeom prst="can">
                  <a:avLst>
                    <a:gd name="adj" fmla="val 24912"/>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88" name="Can 5"/>
                <xdr:cNvSpPr>
                  <a:spLocks noChangeArrowheads="1"/>
                </xdr:cNvSpPr>
              </xdr:nvSpPr>
              <xdr:spPr bwMode="auto">
                <a:xfrm>
                  <a:off x="28257" y="7329"/>
                  <a:ext cx="360" cy="18000"/>
                </a:xfrm>
                <a:prstGeom prst="can">
                  <a:avLst>
                    <a:gd name="adj" fmla="val 25000"/>
                  </a:avLst>
                </a:prstGeom>
                <a:solidFill>
                  <a:srgbClr val="FFFFFF"/>
                </a:solidFill>
                <a:ln w="6350">
                  <a:solidFill>
                    <a:srgbClr val="000000"/>
                  </a:solidFill>
                  <a:round/>
                  <a:headEnd/>
                  <a:tailEnd/>
                </a:ln>
              </xdr:spPr>
            </xdr:sp>
            <xdr:sp macro="" textlink="">
              <xdr:nvSpPr>
                <xdr:cNvPr id="89" name="Straight Connector 13"/>
                <xdr:cNvSpPr>
                  <a:spLocks noChangeShapeType="1"/>
                </xdr:cNvSpPr>
              </xdr:nvSpPr>
              <xdr:spPr bwMode="auto">
                <a:xfrm flipV="1">
                  <a:off x="6837" y="4258"/>
                  <a:ext cx="11014" cy="57"/>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sp macro="" textlink="">
              <xdr:nvSpPr>
                <xdr:cNvPr id="90" name="Straight Connector 13"/>
                <xdr:cNvSpPr>
                  <a:spLocks noChangeShapeType="1"/>
                </xdr:cNvSpPr>
              </xdr:nvSpPr>
              <xdr:spPr bwMode="auto">
                <a:xfrm flipV="1">
                  <a:off x="17727" y="7460"/>
                  <a:ext cx="11014" cy="57"/>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sp macro="" textlink="">
              <xdr:nvSpPr>
                <xdr:cNvPr id="91" name="Can 4"/>
                <xdr:cNvSpPr>
                  <a:spLocks noChangeArrowheads="1"/>
                </xdr:cNvSpPr>
              </xdr:nvSpPr>
              <xdr:spPr bwMode="auto">
                <a:xfrm>
                  <a:off x="17851" y="4187"/>
                  <a:ext cx="457" cy="21116"/>
                </a:xfrm>
                <a:prstGeom prst="can">
                  <a:avLst>
                    <a:gd name="adj" fmla="val 25028"/>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sp macro="" textlink="">
            <xdr:nvSpPr>
              <xdr:cNvPr id="72" name="Tiesioji rodyklės jungtis 384"/>
              <xdr:cNvSpPr>
                <a:spLocks noChangeShapeType="1"/>
              </xdr:cNvSpPr>
            </xdr:nvSpPr>
            <xdr:spPr bwMode="auto">
              <a:xfrm>
                <a:off x="4862" y="4318"/>
                <a:ext cx="0" cy="1219"/>
              </a:xfrm>
              <a:prstGeom prst="straightConnector1">
                <a:avLst/>
              </a:prstGeom>
              <a:noFill/>
              <a:ln w="9525">
                <a:solidFill>
                  <a:srgbClr val="4A7EBB"/>
                </a:solidFill>
                <a:round/>
                <a:headEnd type="arrow" w="med" len="med"/>
                <a:tailEnd type="arrow" w="med" len="med"/>
              </a:ln>
              <a:extLst>
                <a:ext uri="{909E8E84-426E-40DD-AFC4-6F175D3DCCD1}">
                  <a14:hiddenFill xmlns:a14="http://schemas.microsoft.com/office/drawing/2010/main">
                    <a:noFill/>
                  </a14:hiddenFill>
                </a:ext>
              </a:extLst>
            </xdr:spPr>
          </xdr:sp>
          <xdr:sp macro="" textlink="">
            <xdr:nvSpPr>
              <xdr:cNvPr id="73" name="TextBox 22"/>
              <xdr:cNvSpPr txBox="1">
                <a:spLocks noChangeArrowheads="1"/>
              </xdr:cNvSpPr>
            </xdr:nvSpPr>
            <xdr:spPr bwMode="auto">
              <a:xfrm>
                <a:off x="2356" y="3809"/>
                <a:ext cx="764" cy="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91440" tIns="45720" rIns="91440" bIns="45720" anchor="t" upright="1">
                <a:spAutoFit/>
              </a:bodyPr>
              <a:lstStyle/>
              <a:p>
                <a:pPr algn="l" rtl="0">
                  <a:defRPr sz="1000"/>
                </a:pPr>
                <a:r>
                  <a:rPr lang="lt-LT" sz="1200" b="0" i="0" u="none" strike="noStrike" baseline="0">
                    <a:solidFill>
                      <a:srgbClr val="000000"/>
                    </a:solidFill>
                    <a:latin typeface="Times New Roman"/>
                    <a:cs typeface="Times New Roman"/>
                  </a:rPr>
                  <a:t>2,8 m</a:t>
                </a:r>
              </a:p>
            </xdr:txBody>
          </xdr:sp>
          <xdr:sp macro="" textlink="">
            <xdr:nvSpPr>
              <xdr:cNvPr id="74" name="TextBox 23"/>
              <xdr:cNvSpPr txBox="1">
                <a:spLocks noChangeArrowheads="1"/>
              </xdr:cNvSpPr>
            </xdr:nvSpPr>
            <xdr:spPr bwMode="auto">
              <a:xfrm>
                <a:off x="3964" y="4803"/>
                <a:ext cx="874" cy="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91440" tIns="45720" rIns="91440" bIns="45720" anchor="t" upright="1">
                <a:spAutoFit/>
              </a:bodyPr>
              <a:lstStyle/>
              <a:p>
                <a:pPr algn="l" rtl="0">
                  <a:defRPr sz="1000"/>
                </a:pPr>
                <a:r>
                  <a:rPr lang="lt-LT" sz="1200" b="0" i="0" u="none" strike="noStrike" baseline="0">
                    <a:solidFill>
                      <a:srgbClr val="000000"/>
                    </a:solidFill>
                    <a:latin typeface="Times New Roman"/>
                    <a:cs typeface="Times New Roman"/>
                  </a:rPr>
                  <a:t>0,65 m</a:t>
                </a:r>
              </a:p>
            </xdr:txBody>
          </xdr:sp>
          <xdr:sp macro="" textlink="">
            <xdr:nvSpPr>
              <xdr:cNvPr id="75" name="Tiesioji rodyklės jungtis 387"/>
              <xdr:cNvSpPr>
                <a:spLocks noChangeShapeType="1"/>
              </xdr:cNvSpPr>
            </xdr:nvSpPr>
            <xdr:spPr bwMode="auto">
              <a:xfrm>
                <a:off x="5597" y="4708"/>
                <a:ext cx="0" cy="829"/>
              </a:xfrm>
              <a:prstGeom prst="straightConnector1">
                <a:avLst/>
              </a:prstGeom>
              <a:noFill/>
              <a:ln w="9525">
                <a:solidFill>
                  <a:srgbClr val="4A7EBB"/>
                </a:solidFill>
                <a:round/>
                <a:headEnd type="arrow" w="med" len="med"/>
                <a:tailEnd type="arrow" w="med" len="med"/>
              </a:ln>
              <a:extLst>
                <a:ext uri="{909E8E84-426E-40DD-AFC4-6F175D3DCCD1}">
                  <a14:hiddenFill xmlns:a14="http://schemas.microsoft.com/office/drawing/2010/main">
                    <a:noFill/>
                  </a14:hiddenFill>
                </a:ext>
              </a:extLst>
            </xdr:spPr>
          </xdr:sp>
          <xdr:sp macro="" textlink="">
            <xdr:nvSpPr>
              <xdr:cNvPr id="76" name="TextBox 28"/>
              <xdr:cNvSpPr txBox="1">
                <a:spLocks noChangeArrowheads="1"/>
              </xdr:cNvSpPr>
            </xdr:nvSpPr>
            <xdr:spPr bwMode="auto">
              <a:xfrm>
                <a:off x="5596" y="4933"/>
                <a:ext cx="764" cy="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91440" tIns="45720" rIns="91440" bIns="45720" anchor="t" upright="1">
                <a:spAutoFit/>
              </a:bodyPr>
              <a:lstStyle/>
              <a:p>
                <a:pPr algn="l" rtl="0">
                  <a:defRPr sz="1000"/>
                </a:pPr>
                <a:r>
                  <a:rPr lang="lt-LT" sz="1200" b="0" i="0" u="none" strike="noStrike" baseline="0">
                    <a:solidFill>
                      <a:srgbClr val="000000"/>
                    </a:solidFill>
                    <a:latin typeface="Times New Roman"/>
                    <a:cs typeface="Times New Roman"/>
                  </a:rPr>
                  <a:t>0,5 m</a:t>
                </a:r>
              </a:p>
            </xdr:txBody>
          </xdr:sp>
          <xdr:sp macro="" textlink="">
            <xdr:nvSpPr>
              <xdr:cNvPr id="77" name="Straight Arrow Connector 7"/>
              <xdr:cNvSpPr>
                <a:spLocks noChangeShapeType="1"/>
              </xdr:cNvSpPr>
            </xdr:nvSpPr>
            <xdr:spPr bwMode="auto">
              <a:xfrm>
                <a:off x="3161" y="2232"/>
                <a:ext cx="0" cy="3347"/>
              </a:xfrm>
              <a:prstGeom prst="straightConnector1">
                <a:avLst/>
              </a:prstGeom>
              <a:noFill/>
              <a:ln w="9525">
                <a:solidFill>
                  <a:srgbClr val="4A7EBB"/>
                </a:solidFill>
                <a:round/>
                <a:headEnd type="arrow" w="med" len="med"/>
                <a:tailEnd type="arrow" w="med" len="med"/>
              </a:ln>
              <a:extLst>
                <a:ext uri="{909E8E84-426E-40DD-AFC4-6F175D3DCCD1}">
                  <a14:hiddenFill xmlns:a14="http://schemas.microsoft.com/office/drawing/2010/main">
                    <a:noFill/>
                  </a14:hiddenFill>
                </a:ext>
              </a:extLst>
            </xdr:spPr>
          </xdr:sp>
          <xdr:sp macro="" textlink="">
            <xdr:nvSpPr>
              <xdr:cNvPr id="78" name="Can 4"/>
              <xdr:cNvSpPr>
                <a:spLocks noChangeArrowheads="1"/>
              </xdr:cNvSpPr>
            </xdr:nvSpPr>
            <xdr:spPr bwMode="auto">
              <a:xfrm>
                <a:off x="9625" y="2232"/>
                <a:ext cx="72" cy="3325"/>
              </a:xfrm>
              <a:prstGeom prst="can">
                <a:avLst>
                  <a:gd name="adj" fmla="val 25014"/>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79" name="Can 5"/>
              <xdr:cNvSpPr>
                <a:spLocks noChangeArrowheads="1"/>
              </xdr:cNvSpPr>
            </xdr:nvSpPr>
            <xdr:spPr bwMode="auto">
              <a:xfrm>
                <a:off x="9625" y="2715"/>
                <a:ext cx="72" cy="2835"/>
              </a:xfrm>
              <a:prstGeom prst="can">
                <a:avLst>
                  <a:gd name="adj" fmla="val 24974"/>
                </a:avLst>
              </a:prstGeom>
              <a:solidFill>
                <a:srgbClr val="FFFFFF"/>
              </a:solidFill>
              <a:ln w="6350">
                <a:solidFill>
                  <a:srgbClr val="000000"/>
                </a:solidFill>
                <a:round/>
                <a:headEnd/>
                <a:tailEnd/>
              </a:ln>
            </xdr:spPr>
          </xdr:sp>
          <xdr:sp macro="" textlink="">
            <xdr:nvSpPr>
              <xdr:cNvPr id="80" name="Straight Arrow Connector 7"/>
              <xdr:cNvSpPr>
                <a:spLocks noChangeShapeType="1"/>
              </xdr:cNvSpPr>
            </xdr:nvSpPr>
            <xdr:spPr bwMode="auto">
              <a:xfrm>
                <a:off x="9851" y="2742"/>
                <a:ext cx="0" cy="2844"/>
              </a:xfrm>
              <a:prstGeom prst="straightConnector1">
                <a:avLst/>
              </a:prstGeom>
              <a:noFill/>
              <a:ln w="9525">
                <a:solidFill>
                  <a:srgbClr val="4A7EBB"/>
                </a:solidFill>
                <a:round/>
                <a:headEnd type="arrow" w="med" len="med"/>
                <a:tailEnd type="arrow" w="med" len="med"/>
              </a:ln>
              <a:extLst>
                <a:ext uri="{909E8E84-426E-40DD-AFC4-6F175D3DCCD1}">
                  <a14:hiddenFill xmlns:a14="http://schemas.microsoft.com/office/drawing/2010/main">
                    <a:noFill/>
                  </a14:hiddenFill>
                </a:ext>
              </a:extLst>
            </xdr:spPr>
          </xdr:sp>
          <xdr:sp macro="" textlink="">
            <xdr:nvSpPr>
              <xdr:cNvPr id="81" name="TextBox 54"/>
              <xdr:cNvSpPr txBox="1">
                <a:spLocks noChangeArrowheads="1"/>
              </xdr:cNvSpPr>
            </xdr:nvSpPr>
            <xdr:spPr bwMode="auto">
              <a:xfrm>
                <a:off x="9852" y="3244"/>
                <a:ext cx="764" cy="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91440" tIns="45720" rIns="91440" bIns="45720" anchor="t" upright="1">
                <a:spAutoFit/>
              </a:bodyPr>
              <a:lstStyle/>
              <a:p>
                <a:pPr algn="l" rtl="0">
                  <a:defRPr sz="1000"/>
                </a:pPr>
                <a:r>
                  <a:rPr lang="lt-LT" sz="1200" b="0" i="0" u="none" strike="noStrike" baseline="0">
                    <a:solidFill>
                      <a:srgbClr val="000000"/>
                    </a:solidFill>
                    <a:latin typeface="Times New Roman"/>
                    <a:cs typeface="Times New Roman"/>
                  </a:rPr>
                  <a:t>2,5 m</a:t>
                </a:r>
              </a:p>
            </xdr:txBody>
          </xdr:sp>
          <xdr:sp macro="" textlink="">
            <xdr:nvSpPr>
              <xdr:cNvPr id="82" name="TextBox 55"/>
              <xdr:cNvSpPr txBox="1">
                <a:spLocks noChangeArrowheads="1"/>
              </xdr:cNvSpPr>
            </xdr:nvSpPr>
            <xdr:spPr bwMode="auto">
              <a:xfrm>
                <a:off x="9852" y="2294"/>
                <a:ext cx="764" cy="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91440" tIns="45720" rIns="91440" bIns="45720" anchor="t" upright="1">
                <a:spAutoFit/>
              </a:bodyPr>
              <a:lstStyle/>
              <a:p>
                <a:pPr algn="l" rtl="0">
                  <a:defRPr sz="1000"/>
                </a:pPr>
                <a:r>
                  <a:rPr lang="lt-LT" sz="1200" b="0" i="0" u="none" strike="noStrike" baseline="0">
                    <a:solidFill>
                      <a:srgbClr val="000000"/>
                    </a:solidFill>
                    <a:latin typeface="Times New Roman"/>
                    <a:cs typeface="Times New Roman"/>
                  </a:rPr>
                  <a:t>0,3 m</a:t>
                </a:r>
              </a:p>
            </xdr:txBody>
          </xdr:sp>
          <xdr:sp macro="" textlink="">
            <xdr:nvSpPr>
              <xdr:cNvPr id="83" name="Straight Arrow Connector 7"/>
              <xdr:cNvSpPr>
                <a:spLocks noChangeShapeType="1"/>
              </xdr:cNvSpPr>
            </xdr:nvSpPr>
            <xdr:spPr bwMode="auto">
              <a:xfrm>
                <a:off x="9851" y="2223"/>
                <a:ext cx="0" cy="529"/>
              </a:xfrm>
              <a:prstGeom prst="straightConnector1">
                <a:avLst/>
              </a:prstGeom>
              <a:noFill/>
              <a:ln w="9525">
                <a:solidFill>
                  <a:srgbClr val="4A7EBB"/>
                </a:solidFill>
                <a:round/>
                <a:headEnd type="arrow" w="med" len="med"/>
                <a:tailEnd type="arrow" w="med" len="med"/>
              </a:ln>
              <a:extLst>
                <a:ext uri="{909E8E84-426E-40DD-AFC4-6F175D3DCCD1}">
                  <a14:hiddenFill xmlns:a14="http://schemas.microsoft.com/office/drawing/2010/main">
                    <a:noFill/>
                  </a14:hiddenFill>
                </a:ext>
              </a:extLst>
            </xdr:spPr>
          </xdr:sp>
          <xdr:sp macro="" textlink="">
            <xdr:nvSpPr>
              <xdr:cNvPr id="84" name="TextBox 60"/>
              <xdr:cNvSpPr txBox="1">
                <a:spLocks noChangeArrowheads="1"/>
              </xdr:cNvSpPr>
            </xdr:nvSpPr>
            <xdr:spPr bwMode="auto">
              <a:xfrm>
                <a:off x="8363" y="4476"/>
                <a:ext cx="874" cy="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91440" tIns="45720" rIns="91440" bIns="45720" anchor="t" upright="1">
                <a:spAutoFit/>
              </a:bodyPr>
              <a:lstStyle/>
              <a:p>
                <a:pPr algn="l" rtl="0">
                  <a:defRPr sz="1000"/>
                </a:pPr>
                <a:r>
                  <a:rPr lang="lt-LT" sz="1200" b="0" i="0" u="none" strike="noStrike" baseline="0">
                    <a:solidFill>
                      <a:srgbClr val="000000"/>
                    </a:solidFill>
                    <a:latin typeface="Times New Roman"/>
                    <a:cs typeface="Times New Roman"/>
                  </a:rPr>
                  <a:t>0,15 m</a:t>
                </a:r>
              </a:p>
            </xdr:txBody>
          </xdr:sp>
          <xdr:sp macro="" textlink="">
            <xdr:nvSpPr>
              <xdr:cNvPr id="85" name="Tiesioji rodyklės jungtis 402"/>
              <xdr:cNvSpPr>
                <a:spLocks noChangeShapeType="1"/>
              </xdr:cNvSpPr>
            </xdr:nvSpPr>
            <xdr:spPr bwMode="auto">
              <a:xfrm>
                <a:off x="9171" y="4839"/>
                <a:ext cx="0" cy="747"/>
              </a:xfrm>
              <a:prstGeom prst="straightConnector1">
                <a:avLst/>
              </a:prstGeom>
              <a:noFill/>
              <a:ln w="9525">
                <a:solidFill>
                  <a:srgbClr val="4A7EBB"/>
                </a:solidFill>
                <a:round/>
                <a:headEnd type="arrow" w="med" len="med"/>
                <a:tailEnd type="arrow" w="med" len="med"/>
              </a:ln>
              <a:extLst>
                <a:ext uri="{909E8E84-426E-40DD-AFC4-6F175D3DCCD1}">
                  <a14:hiddenFill xmlns:a14="http://schemas.microsoft.com/office/drawing/2010/main">
                    <a:noFill/>
                  </a14:hiddenFill>
                </a:ext>
              </a:extLst>
            </xdr:spPr>
          </xdr:sp>
          <xdr:sp macro="" textlink="">
            <xdr:nvSpPr>
              <xdr:cNvPr id="86" name="TextBox 62"/>
              <xdr:cNvSpPr txBox="1">
                <a:spLocks noChangeArrowheads="1"/>
              </xdr:cNvSpPr>
            </xdr:nvSpPr>
            <xdr:spPr bwMode="auto">
              <a:xfrm>
                <a:off x="8414" y="5019"/>
                <a:ext cx="764" cy="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91440" tIns="45720" rIns="91440" bIns="45720" anchor="t" upright="1">
                <a:spAutoFit/>
              </a:bodyPr>
              <a:lstStyle/>
              <a:p>
                <a:pPr algn="l" rtl="0">
                  <a:defRPr sz="1000"/>
                </a:pPr>
                <a:r>
                  <a:rPr lang="lt-LT" sz="1200" b="0" i="0" u="none" strike="noStrike" baseline="0">
                    <a:solidFill>
                      <a:srgbClr val="000000"/>
                    </a:solidFill>
                    <a:latin typeface="Times New Roman"/>
                    <a:cs typeface="Times New Roman"/>
                  </a:rPr>
                  <a:t>0,5 m</a:t>
                </a:r>
              </a:p>
            </xdr:txBody>
          </xdr:sp>
        </xdr:grpSp>
        <xdr:sp macro="" textlink="">
          <xdr:nvSpPr>
            <xdr:cNvPr id="61" name="Cilindras 398"/>
            <xdr:cNvSpPr>
              <a:spLocks noChangeArrowheads="1"/>
            </xdr:cNvSpPr>
          </xdr:nvSpPr>
          <xdr:spPr bwMode="auto">
            <a:xfrm rot="-5400000">
              <a:off x="9481" y="4702"/>
              <a:ext cx="72" cy="273"/>
            </a:xfrm>
            <a:prstGeom prst="can">
              <a:avLst>
                <a:gd name="adj" fmla="val 24979"/>
              </a:avLst>
            </a:prstGeom>
            <a:solidFill>
              <a:srgbClr val="000000"/>
            </a:solidFill>
            <a:ln w="9525">
              <a:solidFill>
                <a:srgbClr val="000000"/>
              </a:solidFill>
              <a:round/>
              <a:headEnd/>
              <a:tailEnd/>
            </a:ln>
          </xdr:spPr>
        </xdr:sp>
        <xdr:sp macro="" textlink="">
          <xdr:nvSpPr>
            <xdr:cNvPr id="62" name="Cilindras 399"/>
            <xdr:cNvSpPr>
              <a:spLocks noChangeArrowheads="1"/>
            </xdr:cNvSpPr>
          </xdr:nvSpPr>
          <xdr:spPr bwMode="auto">
            <a:xfrm rot="-5400000">
              <a:off x="9481" y="4375"/>
              <a:ext cx="72" cy="273"/>
            </a:xfrm>
            <a:prstGeom prst="can">
              <a:avLst>
                <a:gd name="adj" fmla="val 24979"/>
              </a:avLst>
            </a:prstGeom>
            <a:solidFill>
              <a:srgbClr val="000000"/>
            </a:solidFill>
            <a:ln w="9525">
              <a:solidFill>
                <a:srgbClr val="000000"/>
              </a:solidFill>
              <a:round/>
              <a:headEnd/>
              <a:tailEnd/>
            </a:ln>
          </xdr:spPr>
        </xdr:sp>
        <xdr:sp macro="" textlink="">
          <xdr:nvSpPr>
            <xdr:cNvPr id="63" name="Tiesioji rodyklės jungtis 400"/>
            <xdr:cNvSpPr>
              <a:spLocks noChangeShapeType="1"/>
            </xdr:cNvSpPr>
          </xdr:nvSpPr>
          <xdr:spPr bwMode="auto">
            <a:xfrm>
              <a:off x="9173" y="4439"/>
              <a:ext cx="0" cy="436"/>
            </a:xfrm>
            <a:prstGeom prst="straightConnector1">
              <a:avLst/>
            </a:prstGeom>
            <a:noFill/>
            <a:ln w="9525">
              <a:solidFill>
                <a:srgbClr val="4A7EBB"/>
              </a:solidFill>
              <a:round/>
              <a:headEnd type="arrow" w="med" len="med"/>
              <a:tailEnd type="arrow" w="med" len="med"/>
            </a:ln>
            <a:extLst>
              <a:ext uri="{909E8E84-426E-40DD-AFC4-6F175D3DCCD1}">
                <a14:hiddenFill xmlns:a14="http://schemas.microsoft.com/office/drawing/2010/main">
                  <a:noFill/>
                </a14:hiddenFill>
              </a:ext>
            </a:extLst>
          </xdr:spPr>
        </xdr:sp>
      </xdr:grpSp>
      <xdr:sp macro="" textlink="">
        <xdr:nvSpPr>
          <xdr:cNvPr id="58" name="Ovalas 390"/>
          <xdr:cNvSpPr>
            <a:spLocks noChangeArrowheads="1"/>
          </xdr:cNvSpPr>
        </xdr:nvSpPr>
        <xdr:spPr bwMode="auto">
          <a:xfrm>
            <a:off x="5165" y="4708"/>
            <a:ext cx="91" cy="72"/>
          </a:xfrm>
          <a:prstGeom prst="ellipse">
            <a:avLst/>
          </a:prstGeom>
          <a:solidFill>
            <a:srgbClr val="4F81BD"/>
          </a:solidFill>
          <a:ln w="25400">
            <a:solidFill>
              <a:srgbClr val="385D8A"/>
            </a:solidFill>
            <a:round/>
            <a:headEnd/>
            <a:tailEnd/>
          </a:ln>
        </xdr:spPr>
      </xdr:sp>
      <xdr:sp macro="" textlink="">
        <xdr:nvSpPr>
          <xdr:cNvPr id="59" name="Ovalas 391"/>
          <xdr:cNvSpPr>
            <a:spLocks noChangeArrowheads="1"/>
          </xdr:cNvSpPr>
        </xdr:nvSpPr>
        <xdr:spPr bwMode="auto">
          <a:xfrm flipV="1">
            <a:off x="5174" y="4258"/>
            <a:ext cx="72" cy="120"/>
          </a:xfrm>
          <a:prstGeom prst="ellipse">
            <a:avLst/>
          </a:prstGeom>
          <a:solidFill>
            <a:srgbClr val="4F81BD"/>
          </a:solidFill>
          <a:ln w="25400">
            <a:solidFill>
              <a:srgbClr val="385D8A"/>
            </a:solidFill>
            <a:round/>
            <a:headEnd/>
            <a:tailEnd/>
          </a:ln>
        </xdr:spPr>
      </xdr:sp>
    </xdr:grpSp>
    <xdr:clientData/>
  </xdr:twoCellAnchor>
  <xdr:twoCellAnchor>
    <xdr:from>
      <xdr:col>2</xdr:col>
      <xdr:colOff>1708336</xdr:colOff>
      <xdr:row>22</xdr:row>
      <xdr:rowOff>222998</xdr:rowOff>
    </xdr:from>
    <xdr:to>
      <xdr:col>2</xdr:col>
      <xdr:colOff>3651436</xdr:colOff>
      <xdr:row>22</xdr:row>
      <xdr:rowOff>1477916</xdr:rowOff>
    </xdr:to>
    <xdr:pic>
      <xdr:nvPicPr>
        <xdr:cNvPr id="96" name="Picture 6"/>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51561" y="19539698"/>
          <a:ext cx="1943100" cy="12549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1340784</xdr:colOff>
      <xdr:row>23</xdr:row>
      <xdr:rowOff>69653</xdr:rowOff>
    </xdr:from>
    <xdr:to>
      <xdr:col>2</xdr:col>
      <xdr:colOff>3236259</xdr:colOff>
      <xdr:row>23</xdr:row>
      <xdr:rowOff>1382806</xdr:rowOff>
    </xdr:to>
    <xdr:pic>
      <xdr:nvPicPr>
        <xdr:cNvPr id="97" name="Picture 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84009" y="21005603"/>
          <a:ext cx="1895475" cy="1313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1541930</xdr:colOff>
      <xdr:row>24</xdr:row>
      <xdr:rowOff>43144</xdr:rowOff>
    </xdr:from>
    <xdr:to>
      <xdr:col>2</xdr:col>
      <xdr:colOff>3046879</xdr:colOff>
      <xdr:row>24</xdr:row>
      <xdr:rowOff>1186610</xdr:rowOff>
    </xdr:to>
    <xdr:pic>
      <xdr:nvPicPr>
        <xdr:cNvPr id="98" name="Picture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485155" y="22464994"/>
          <a:ext cx="1504949" cy="11434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3314140</xdr:colOff>
      <xdr:row>24</xdr:row>
      <xdr:rowOff>1112184</xdr:rowOff>
    </xdr:from>
    <xdr:to>
      <xdr:col>2</xdr:col>
      <xdr:colOff>4942915</xdr:colOff>
      <xdr:row>25</xdr:row>
      <xdr:rowOff>960904</xdr:rowOff>
    </xdr:to>
    <xdr:grpSp>
      <xdr:nvGrpSpPr>
        <xdr:cNvPr id="99" name="Grupė 2"/>
        <xdr:cNvGrpSpPr>
          <a:grpSpLocks/>
        </xdr:cNvGrpSpPr>
      </xdr:nvGrpSpPr>
      <xdr:grpSpPr bwMode="auto">
        <a:xfrm>
          <a:off x="6275549" y="23833639"/>
          <a:ext cx="1628775" cy="1043674"/>
          <a:chOff x="0" y="0"/>
          <a:chExt cx="29780" cy="10801"/>
        </a:xfrm>
      </xdr:grpSpPr>
      <xdr:grpSp>
        <xdr:nvGrpSpPr>
          <xdr:cNvPr id="100" name="Group 1"/>
          <xdr:cNvGrpSpPr>
            <a:grpSpLocks/>
          </xdr:cNvGrpSpPr>
        </xdr:nvGrpSpPr>
        <xdr:grpSpPr bwMode="auto">
          <a:xfrm>
            <a:off x="0" y="4265"/>
            <a:ext cx="21780" cy="6536"/>
            <a:chOff x="0" y="4265"/>
            <a:chExt cx="21780" cy="18056"/>
          </a:xfrm>
        </xdr:grpSpPr>
        <xdr:sp macro="" textlink="">
          <xdr:nvSpPr>
            <xdr:cNvPr id="108" name="Can 4"/>
            <xdr:cNvSpPr>
              <a:spLocks noChangeArrowheads="1"/>
            </xdr:cNvSpPr>
          </xdr:nvSpPr>
          <xdr:spPr bwMode="auto">
            <a:xfrm>
              <a:off x="0" y="4322"/>
              <a:ext cx="360" cy="18000"/>
            </a:xfrm>
            <a:prstGeom prst="can">
              <a:avLst>
                <a:gd name="adj" fmla="val 25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09" name="Can 5"/>
            <xdr:cNvSpPr>
              <a:spLocks noChangeArrowheads="1"/>
            </xdr:cNvSpPr>
          </xdr:nvSpPr>
          <xdr:spPr bwMode="auto">
            <a:xfrm>
              <a:off x="21420" y="4265"/>
              <a:ext cx="360" cy="18000"/>
            </a:xfrm>
            <a:prstGeom prst="can">
              <a:avLst>
                <a:gd name="adj" fmla="val 25000"/>
              </a:avLst>
            </a:prstGeom>
            <a:solidFill>
              <a:srgbClr val="FFFFFF"/>
            </a:solidFill>
            <a:ln w="6350">
              <a:solidFill>
                <a:srgbClr val="000000"/>
              </a:solidFill>
              <a:round/>
              <a:headEnd/>
              <a:tailEnd/>
            </a:ln>
          </xdr:spPr>
        </xdr:sp>
        <xdr:sp macro="" textlink="">
          <xdr:nvSpPr>
            <xdr:cNvPr id="110" name="Can 48"/>
            <xdr:cNvSpPr>
              <a:spLocks noChangeArrowheads="1"/>
            </xdr:cNvSpPr>
          </xdr:nvSpPr>
          <xdr:spPr bwMode="auto">
            <a:xfrm>
              <a:off x="10890" y="4265"/>
              <a:ext cx="360" cy="18000"/>
            </a:xfrm>
            <a:prstGeom prst="can">
              <a:avLst>
                <a:gd name="adj" fmla="val 25000"/>
              </a:avLst>
            </a:prstGeom>
            <a:solidFill>
              <a:srgbClr val="FFFFFF"/>
            </a:solidFill>
            <a:ln w="6350">
              <a:solidFill>
                <a:srgbClr val="000000"/>
              </a:solidFill>
              <a:round/>
              <a:headEnd/>
              <a:tailEnd/>
            </a:ln>
          </xdr:spPr>
        </xdr:sp>
      </xdr:grpSp>
      <xdr:sp macro="" textlink="">
        <xdr:nvSpPr>
          <xdr:cNvPr id="101" name="Straight Connector 13"/>
          <xdr:cNvSpPr>
            <a:spLocks noChangeShapeType="1"/>
          </xdr:cNvSpPr>
        </xdr:nvSpPr>
        <xdr:spPr bwMode="auto">
          <a:xfrm flipV="1">
            <a:off x="180" y="4355"/>
            <a:ext cx="21420" cy="21"/>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02" name="Straight Arrow Connector 7"/>
          <xdr:cNvSpPr>
            <a:spLocks noChangeShapeType="1"/>
          </xdr:cNvSpPr>
        </xdr:nvSpPr>
        <xdr:spPr bwMode="auto">
          <a:xfrm>
            <a:off x="23762" y="4265"/>
            <a:ext cx="0" cy="6515"/>
          </a:xfrm>
          <a:prstGeom prst="straightConnector1">
            <a:avLst/>
          </a:prstGeom>
          <a:noFill/>
          <a:ln w="9525">
            <a:solidFill>
              <a:srgbClr val="4A7EBB"/>
            </a:solidFill>
            <a:round/>
            <a:headEnd type="arrow" w="med" len="med"/>
            <a:tailEnd type="arrow" w="med" len="med"/>
          </a:ln>
          <a:extLst>
            <a:ext uri="{909E8E84-426E-40DD-AFC4-6F175D3DCCD1}">
              <a14:hiddenFill xmlns:a14="http://schemas.microsoft.com/office/drawing/2010/main">
                <a:noFill/>
              </a14:hiddenFill>
            </a:ext>
          </a:extLst>
        </xdr:spPr>
      </xdr:sp>
      <xdr:sp macro="" textlink="">
        <xdr:nvSpPr>
          <xdr:cNvPr id="103" name="TextBox 15"/>
          <xdr:cNvSpPr txBox="1">
            <a:spLocks noChangeArrowheads="1"/>
          </xdr:cNvSpPr>
        </xdr:nvSpPr>
        <xdr:spPr bwMode="auto">
          <a:xfrm>
            <a:off x="24477" y="6290"/>
            <a:ext cx="5303" cy="2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91440" tIns="45720" rIns="91440" bIns="45720" anchor="t" upright="1">
            <a:spAutoFit/>
          </a:bodyPr>
          <a:lstStyle/>
          <a:p>
            <a:pPr algn="l" rtl="0">
              <a:defRPr sz="1000"/>
            </a:pPr>
            <a:r>
              <a:rPr lang="lt-LT" sz="1200" b="0" i="0" u="none" strike="noStrike" baseline="0">
                <a:solidFill>
                  <a:srgbClr val="000000"/>
                </a:solidFill>
                <a:latin typeface="Times New Roman"/>
                <a:cs typeface="Times New Roman"/>
              </a:rPr>
              <a:t>1,1 m</a:t>
            </a:r>
          </a:p>
        </xdr:txBody>
      </xdr:sp>
      <xdr:sp macro="" textlink="">
        <xdr:nvSpPr>
          <xdr:cNvPr id="104" name="Straight Arrow Connector 18"/>
          <xdr:cNvSpPr>
            <a:spLocks noChangeShapeType="1"/>
          </xdr:cNvSpPr>
        </xdr:nvSpPr>
        <xdr:spPr bwMode="auto">
          <a:xfrm>
            <a:off x="11250" y="2880"/>
            <a:ext cx="10350" cy="0"/>
          </a:xfrm>
          <a:prstGeom prst="straightConnector1">
            <a:avLst/>
          </a:prstGeom>
          <a:noFill/>
          <a:ln w="9525">
            <a:solidFill>
              <a:srgbClr val="4A7EBB"/>
            </a:solidFill>
            <a:round/>
            <a:headEnd type="arrow" w="med" len="med"/>
            <a:tailEnd type="arrow" w="med" len="med"/>
          </a:ln>
          <a:extLst>
            <a:ext uri="{909E8E84-426E-40DD-AFC4-6F175D3DCCD1}">
              <a14:hiddenFill xmlns:a14="http://schemas.microsoft.com/office/drawing/2010/main">
                <a:noFill/>
              </a14:hiddenFill>
            </a:ext>
          </a:extLst>
        </xdr:spPr>
      </xdr:sp>
      <xdr:sp macro="" textlink="">
        <xdr:nvSpPr>
          <xdr:cNvPr id="105" name="TextBox 24"/>
          <xdr:cNvSpPr txBox="1">
            <a:spLocks noChangeArrowheads="1"/>
          </xdr:cNvSpPr>
        </xdr:nvSpPr>
        <xdr:spPr bwMode="auto">
          <a:xfrm>
            <a:off x="14023" y="0"/>
            <a:ext cx="5303" cy="2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91440" tIns="45720" rIns="91440" bIns="45720" anchor="t" upright="1">
            <a:spAutoFit/>
          </a:bodyPr>
          <a:lstStyle/>
          <a:p>
            <a:pPr algn="l" rtl="0">
              <a:defRPr sz="1000"/>
            </a:pPr>
            <a:r>
              <a:rPr lang="lt-LT" sz="1200" b="0" i="0" u="none" strike="noStrike" baseline="0">
                <a:solidFill>
                  <a:srgbClr val="000000"/>
                </a:solidFill>
                <a:latin typeface="Times New Roman"/>
                <a:cs typeface="Times New Roman"/>
              </a:rPr>
              <a:t>1,5 m</a:t>
            </a:r>
          </a:p>
        </xdr:txBody>
      </xdr:sp>
      <xdr:sp macro="" textlink="">
        <xdr:nvSpPr>
          <xdr:cNvPr id="106" name="Straight Arrow Connector 90"/>
          <xdr:cNvSpPr>
            <a:spLocks noChangeShapeType="1"/>
          </xdr:cNvSpPr>
        </xdr:nvSpPr>
        <xdr:spPr bwMode="auto">
          <a:xfrm>
            <a:off x="823" y="2979"/>
            <a:ext cx="10350" cy="0"/>
          </a:xfrm>
          <a:prstGeom prst="straightConnector1">
            <a:avLst/>
          </a:prstGeom>
          <a:noFill/>
          <a:ln w="9525">
            <a:solidFill>
              <a:srgbClr val="4A7EBB"/>
            </a:solidFill>
            <a:round/>
            <a:headEnd type="arrow" w="med" len="med"/>
            <a:tailEnd type="arrow" w="med" len="med"/>
          </a:ln>
          <a:extLst>
            <a:ext uri="{909E8E84-426E-40DD-AFC4-6F175D3DCCD1}">
              <a14:hiddenFill xmlns:a14="http://schemas.microsoft.com/office/drawing/2010/main">
                <a:noFill/>
              </a14:hiddenFill>
            </a:ext>
          </a:extLst>
        </xdr:spPr>
      </xdr:sp>
      <xdr:sp macro="" textlink="">
        <xdr:nvSpPr>
          <xdr:cNvPr id="107" name="TextBox 91"/>
          <xdr:cNvSpPr txBox="1">
            <a:spLocks noChangeArrowheads="1"/>
          </xdr:cNvSpPr>
        </xdr:nvSpPr>
        <xdr:spPr bwMode="auto">
          <a:xfrm>
            <a:off x="3601" y="101"/>
            <a:ext cx="5303" cy="27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91440" tIns="45720" rIns="91440" bIns="45720" anchor="t" upright="1">
            <a:spAutoFit/>
          </a:bodyPr>
          <a:lstStyle/>
          <a:p>
            <a:pPr algn="l" rtl="0">
              <a:defRPr sz="1000"/>
            </a:pPr>
            <a:r>
              <a:rPr lang="lt-LT" sz="1200" b="0" i="0" u="none" strike="noStrike" baseline="0">
                <a:solidFill>
                  <a:srgbClr val="000000"/>
                </a:solidFill>
                <a:latin typeface="Times New Roman"/>
                <a:cs typeface="Times New Roman"/>
              </a:rPr>
              <a:t>1,5 m</a:t>
            </a:r>
          </a:p>
        </xdr:txBody>
      </xdr:sp>
    </xdr:grpSp>
    <xdr:clientData/>
  </xdr:twoCellAnchor>
  <xdr:twoCellAnchor>
    <xdr:from>
      <xdr:col>2</xdr:col>
      <xdr:colOff>2463614</xdr:colOff>
      <xdr:row>26</xdr:row>
      <xdr:rowOff>152960</xdr:rowOff>
    </xdr:from>
    <xdr:to>
      <xdr:col>2</xdr:col>
      <xdr:colOff>5096996</xdr:colOff>
      <xdr:row>26</xdr:row>
      <xdr:rowOff>934010</xdr:rowOff>
    </xdr:to>
    <xdr:grpSp>
      <xdr:nvGrpSpPr>
        <xdr:cNvPr id="111" name="Grupė 8"/>
        <xdr:cNvGrpSpPr>
          <a:grpSpLocks/>
        </xdr:cNvGrpSpPr>
      </xdr:nvGrpSpPr>
      <xdr:grpSpPr bwMode="auto">
        <a:xfrm>
          <a:off x="5425023" y="25125778"/>
          <a:ext cx="2633382" cy="781050"/>
          <a:chOff x="0" y="409"/>
          <a:chExt cx="29876" cy="7766"/>
        </a:xfrm>
      </xdr:grpSpPr>
      <xdr:grpSp>
        <xdr:nvGrpSpPr>
          <xdr:cNvPr id="112" name="Group 1"/>
          <xdr:cNvGrpSpPr>
            <a:grpSpLocks/>
          </xdr:cNvGrpSpPr>
        </xdr:nvGrpSpPr>
        <xdr:grpSpPr bwMode="auto">
          <a:xfrm>
            <a:off x="0" y="4898"/>
            <a:ext cx="22334" cy="3278"/>
            <a:chOff x="0" y="4898"/>
            <a:chExt cx="22334" cy="9056"/>
          </a:xfrm>
        </xdr:grpSpPr>
        <xdr:sp macro="" textlink="">
          <xdr:nvSpPr>
            <xdr:cNvPr id="120" name="Can 4"/>
            <xdr:cNvSpPr>
              <a:spLocks noChangeArrowheads="1"/>
            </xdr:cNvSpPr>
          </xdr:nvSpPr>
          <xdr:spPr bwMode="auto">
            <a:xfrm>
              <a:off x="0" y="4898"/>
              <a:ext cx="457" cy="9057"/>
            </a:xfrm>
            <a:prstGeom prst="can">
              <a:avLst>
                <a:gd name="adj" fmla="val 25048"/>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21" name="Can 5"/>
            <xdr:cNvSpPr>
              <a:spLocks noChangeArrowheads="1"/>
            </xdr:cNvSpPr>
          </xdr:nvSpPr>
          <xdr:spPr bwMode="auto">
            <a:xfrm flipH="1">
              <a:off x="21877" y="4898"/>
              <a:ext cx="457" cy="9000"/>
            </a:xfrm>
            <a:prstGeom prst="can">
              <a:avLst>
                <a:gd name="adj" fmla="val 24982"/>
              </a:avLst>
            </a:prstGeom>
            <a:solidFill>
              <a:srgbClr val="FFFFFF"/>
            </a:solidFill>
            <a:ln w="6350">
              <a:solidFill>
                <a:srgbClr val="000000"/>
              </a:solidFill>
              <a:round/>
              <a:headEnd/>
              <a:tailEnd/>
            </a:ln>
          </xdr:spPr>
        </xdr:sp>
        <xdr:sp macro="" textlink="">
          <xdr:nvSpPr>
            <xdr:cNvPr id="122" name="Can 48"/>
            <xdr:cNvSpPr>
              <a:spLocks noChangeArrowheads="1"/>
            </xdr:cNvSpPr>
          </xdr:nvSpPr>
          <xdr:spPr bwMode="auto">
            <a:xfrm>
              <a:off x="10890" y="5214"/>
              <a:ext cx="457" cy="8684"/>
            </a:xfrm>
            <a:prstGeom prst="can">
              <a:avLst>
                <a:gd name="adj" fmla="val 24984"/>
              </a:avLst>
            </a:prstGeom>
            <a:solidFill>
              <a:srgbClr val="FFFFFF"/>
            </a:solidFill>
            <a:ln w="6350">
              <a:solidFill>
                <a:srgbClr val="000000"/>
              </a:solidFill>
              <a:round/>
              <a:headEnd/>
              <a:tailEnd/>
            </a:ln>
          </xdr:spPr>
        </xdr:sp>
      </xdr:grpSp>
      <xdr:sp macro="" textlink="">
        <xdr:nvSpPr>
          <xdr:cNvPr id="113" name="Straight Connector 13"/>
          <xdr:cNvSpPr>
            <a:spLocks noChangeShapeType="1"/>
          </xdr:cNvSpPr>
        </xdr:nvSpPr>
        <xdr:spPr bwMode="auto">
          <a:xfrm>
            <a:off x="228" y="5012"/>
            <a:ext cx="21877" cy="0"/>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14" name="Straight Arrow Connector 7"/>
          <xdr:cNvSpPr>
            <a:spLocks noChangeShapeType="1"/>
          </xdr:cNvSpPr>
        </xdr:nvSpPr>
        <xdr:spPr bwMode="auto">
          <a:xfrm>
            <a:off x="23858" y="4895"/>
            <a:ext cx="0" cy="3256"/>
          </a:xfrm>
          <a:prstGeom prst="straightConnector1">
            <a:avLst/>
          </a:prstGeom>
          <a:noFill/>
          <a:ln w="9525">
            <a:solidFill>
              <a:srgbClr val="4A7EBB"/>
            </a:solidFill>
            <a:round/>
            <a:headEnd type="arrow" w="med" len="med"/>
            <a:tailEnd type="arrow" w="med" len="med"/>
          </a:ln>
          <a:extLst>
            <a:ext uri="{909E8E84-426E-40DD-AFC4-6F175D3DCCD1}">
              <a14:hiddenFill xmlns:a14="http://schemas.microsoft.com/office/drawing/2010/main">
                <a:noFill/>
              </a14:hiddenFill>
            </a:ext>
          </a:extLst>
        </xdr:spPr>
      </xdr:sp>
      <xdr:sp macro="" textlink="">
        <xdr:nvSpPr>
          <xdr:cNvPr id="115" name="TextBox 15"/>
          <xdr:cNvSpPr txBox="1">
            <a:spLocks noChangeArrowheads="1"/>
          </xdr:cNvSpPr>
        </xdr:nvSpPr>
        <xdr:spPr bwMode="auto">
          <a:xfrm>
            <a:off x="24574" y="5007"/>
            <a:ext cx="5302" cy="2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91440" tIns="45720" rIns="91440" bIns="45720" anchor="t" upright="1">
            <a:spAutoFit/>
          </a:bodyPr>
          <a:lstStyle/>
          <a:p>
            <a:pPr algn="l" rtl="0">
              <a:defRPr sz="1000"/>
            </a:pPr>
            <a:r>
              <a:rPr lang="lt-LT" sz="1200" b="0" i="0" u="none" strike="noStrike" baseline="0">
                <a:solidFill>
                  <a:srgbClr val="000000"/>
                </a:solidFill>
                <a:latin typeface="Times New Roman"/>
                <a:cs typeface="Times New Roman"/>
              </a:rPr>
              <a:t>0,3 m</a:t>
            </a:r>
          </a:p>
        </xdr:txBody>
      </xdr:sp>
      <xdr:sp macro="" textlink="">
        <xdr:nvSpPr>
          <xdr:cNvPr id="116" name="Straight Arrow Connector 18"/>
          <xdr:cNvSpPr>
            <a:spLocks noChangeShapeType="1"/>
          </xdr:cNvSpPr>
        </xdr:nvSpPr>
        <xdr:spPr bwMode="auto">
          <a:xfrm>
            <a:off x="11347" y="3667"/>
            <a:ext cx="10350" cy="0"/>
          </a:xfrm>
          <a:prstGeom prst="straightConnector1">
            <a:avLst/>
          </a:prstGeom>
          <a:noFill/>
          <a:ln w="9525">
            <a:solidFill>
              <a:srgbClr val="4A7EBB"/>
            </a:solidFill>
            <a:round/>
            <a:headEnd type="arrow" w="med" len="med"/>
            <a:tailEnd type="arrow" w="med" len="med"/>
          </a:ln>
          <a:extLst>
            <a:ext uri="{909E8E84-426E-40DD-AFC4-6F175D3DCCD1}">
              <a14:hiddenFill xmlns:a14="http://schemas.microsoft.com/office/drawing/2010/main">
                <a:noFill/>
              </a14:hiddenFill>
            </a:ext>
          </a:extLst>
        </xdr:spPr>
      </xdr:sp>
      <xdr:sp macro="" textlink="">
        <xdr:nvSpPr>
          <xdr:cNvPr id="117" name="TextBox 24"/>
          <xdr:cNvSpPr txBox="1">
            <a:spLocks noChangeArrowheads="1"/>
          </xdr:cNvSpPr>
        </xdr:nvSpPr>
        <xdr:spPr bwMode="auto">
          <a:xfrm>
            <a:off x="14122" y="409"/>
            <a:ext cx="5302" cy="2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91440" tIns="45720" rIns="91440" bIns="45720" anchor="t" upright="1">
            <a:spAutoFit/>
          </a:bodyPr>
          <a:lstStyle/>
          <a:p>
            <a:pPr algn="l" rtl="0">
              <a:defRPr sz="1000"/>
            </a:pPr>
            <a:r>
              <a:rPr lang="lt-LT" sz="1200" b="0" i="0" u="none" strike="noStrike" baseline="0">
                <a:solidFill>
                  <a:srgbClr val="000000"/>
                </a:solidFill>
                <a:latin typeface="Times New Roman"/>
                <a:cs typeface="Times New Roman"/>
              </a:rPr>
              <a:t>1,5 m</a:t>
            </a:r>
          </a:p>
        </xdr:txBody>
      </xdr:sp>
      <xdr:sp macro="" textlink="">
        <xdr:nvSpPr>
          <xdr:cNvPr id="118" name="Straight Arrow Connector 90"/>
          <xdr:cNvSpPr>
            <a:spLocks noChangeShapeType="1"/>
          </xdr:cNvSpPr>
        </xdr:nvSpPr>
        <xdr:spPr bwMode="auto">
          <a:xfrm>
            <a:off x="817" y="3602"/>
            <a:ext cx="10350" cy="0"/>
          </a:xfrm>
          <a:prstGeom prst="straightConnector1">
            <a:avLst/>
          </a:prstGeom>
          <a:noFill/>
          <a:ln w="9525">
            <a:solidFill>
              <a:srgbClr val="4A7EBB"/>
            </a:solidFill>
            <a:round/>
            <a:headEnd type="arrow" w="med" len="med"/>
            <a:tailEnd type="arrow" w="med" len="med"/>
          </a:ln>
          <a:extLst>
            <a:ext uri="{909E8E84-426E-40DD-AFC4-6F175D3DCCD1}">
              <a14:hiddenFill xmlns:a14="http://schemas.microsoft.com/office/drawing/2010/main">
                <a:noFill/>
              </a14:hiddenFill>
            </a:ext>
          </a:extLst>
        </xdr:spPr>
      </xdr:sp>
      <xdr:sp macro="" textlink="">
        <xdr:nvSpPr>
          <xdr:cNvPr id="119" name="TextBox 91"/>
          <xdr:cNvSpPr txBox="1">
            <a:spLocks noChangeArrowheads="1"/>
          </xdr:cNvSpPr>
        </xdr:nvSpPr>
        <xdr:spPr bwMode="auto">
          <a:xfrm>
            <a:off x="3695" y="409"/>
            <a:ext cx="5302" cy="2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91440" tIns="45720" rIns="91440" bIns="45720" anchor="t" upright="1">
            <a:spAutoFit/>
          </a:bodyPr>
          <a:lstStyle/>
          <a:p>
            <a:pPr algn="l" rtl="0">
              <a:defRPr sz="1000"/>
            </a:pPr>
            <a:r>
              <a:rPr lang="lt-LT" sz="1200" b="0" i="0" u="none" strike="noStrike" baseline="0">
                <a:solidFill>
                  <a:srgbClr val="000000"/>
                </a:solidFill>
                <a:latin typeface="Times New Roman"/>
                <a:cs typeface="Times New Roman"/>
              </a:rPr>
              <a:t>1,5 m</a:t>
            </a:r>
          </a:p>
        </xdr:txBody>
      </xdr:sp>
    </xdr:grpSp>
    <xdr:clientData/>
  </xdr:twoCellAnchor>
  <xdr:twoCellAnchor>
    <xdr:from>
      <xdr:col>2</xdr:col>
      <xdr:colOff>1976716</xdr:colOff>
      <xdr:row>27</xdr:row>
      <xdr:rowOff>36420</xdr:rowOff>
    </xdr:from>
    <xdr:to>
      <xdr:col>2</xdr:col>
      <xdr:colOff>4624667</xdr:colOff>
      <xdr:row>27</xdr:row>
      <xdr:rowOff>1227045</xdr:rowOff>
    </xdr:to>
    <xdr:grpSp>
      <xdr:nvGrpSpPr>
        <xdr:cNvPr id="123" name="Group 361"/>
        <xdr:cNvGrpSpPr>
          <a:grpSpLocks/>
        </xdr:cNvGrpSpPr>
      </xdr:nvGrpSpPr>
      <xdr:grpSpPr bwMode="auto">
        <a:xfrm>
          <a:off x="4938125" y="26360056"/>
          <a:ext cx="2647951" cy="1190625"/>
          <a:chOff x="1890" y="4868"/>
          <a:chExt cx="5502" cy="4401"/>
        </a:xfrm>
      </xdr:grpSpPr>
      <xdr:sp macro="" textlink="">
        <xdr:nvSpPr>
          <xdr:cNvPr id="124" name="Can 17"/>
          <xdr:cNvSpPr>
            <a:spLocks noChangeArrowheads="1"/>
          </xdr:cNvSpPr>
        </xdr:nvSpPr>
        <xdr:spPr bwMode="auto">
          <a:xfrm>
            <a:off x="3590" y="8444"/>
            <a:ext cx="61" cy="787"/>
          </a:xfrm>
          <a:prstGeom prst="can">
            <a:avLst>
              <a:gd name="adj" fmla="val 25863"/>
            </a:avLst>
          </a:prstGeom>
          <a:solidFill>
            <a:srgbClr val="FFFFFF"/>
          </a:solidFill>
          <a:ln w="6350">
            <a:solidFill>
              <a:srgbClr val="000000"/>
            </a:solidFill>
            <a:round/>
            <a:headEnd/>
            <a:tailEnd/>
          </a:ln>
        </xdr:spPr>
      </xdr:sp>
      <xdr:sp macro="" textlink="">
        <xdr:nvSpPr>
          <xdr:cNvPr id="125" name="Can 18"/>
          <xdr:cNvSpPr>
            <a:spLocks noChangeArrowheads="1"/>
          </xdr:cNvSpPr>
        </xdr:nvSpPr>
        <xdr:spPr bwMode="auto">
          <a:xfrm>
            <a:off x="5674" y="8495"/>
            <a:ext cx="60" cy="774"/>
          </a:xfrm>
          <a:prstGeom prst="can">
            <a:avLst>
              <a:gd name="adj" fmla="val 26338"/>
            </a:avLst>
          </a:prstGeom>
          <a:solidFill>
            <a:srgbClr val="FFFFFF"/>
          </a:solidFill>
          <a:ln w="6350">
            <a:solidFill>
              <a:srgbClr val="000000"/>
            </a:solidFill>
            <a:round/>
            <a:headEnd/>
            <a:tailEnd/>
          </a:ln>
        </xdr:spPr>
      </xdr:sp>
      <xdr:grpSp>
        <xdr:nvGrpSpPr>
          <xdr:cNvPr id="126" name="Group 19"/>
          <xdr:cNvGrpSpPr>
            <a:grpSpLocks/>
          </xdr:cNvGrpSpPr>
        </xdr:nvGrpSpPr>
        <xdr:grpSpPr bwMode="auto">
          <a:xfrm>
            <a:off x="2776" y="8391"/>
            <a:ext cx="3857" cy="217"/>
            <a:chOff x="6363" y="20082"/>
            <a:chExt cx="22948" cy="1240"/>
          </a:xfrm>
        </xdr:grpSpPr>
        <xdr:sp macro="" textlink="">
          <xdr:nvSpPr>
            <xdr:cNvPr id="151" name="Freeform 26"/>
            <xdr:cNvSpPr>
              <a:spLocks/>
            </xdr:cNvSpPr>
          </xdr:nvSpPr>
          <xdr:spPr bwMode="auto">
            <a:xfrm>
              <a:off x="6379" y="20212"/>
              <a:ext cx="22933" cy="1111"/>
            </a:xfrm>
            <a:custGeom>
              <a:avLst/>
              <a:gdLst>
                <a:gd name="T0" fmla="*/ 64417 w 2293267"/>
                <a:gd name="T1" fmla="*/ 0 h 111125"/>
                <a:gd name="T2" fmla="*/ 2293267 w 2293267"/>
                <a:gd name="T3" fmla="*/ 28575 h 111125"/>
                <a:gd name="T4" fmla="*/ 2220242 w 2293267"/>
                <a:gd name="T5" fmla="*/ 111125 h 111125"/>
                <a:gd name="T6" fmla="*/ 917 w 2293267"/>
                <a:gd name="T7" fmla="*/ 66675 h 111125"/>
                <a:gd name="T8" fmla="*/ 917 w 2293267"/>
                <a:gd name="T9" fmla="*/ 67412 h 111125"/>
                <a:gd name="T10" fmla="*/ 64417 w 2293267"/>
                <a:gd name="T11" fmla="*/ 0 h 111125"/>
                <a:gd name="T12" fmla="*/ 0 60000 65536"/>
                <a:gd name="T13" fmla="*/ 0 60000 65536"/>
                <a:gd name="T14" fmla="*/ 0 60000 65536"/>
                <a:gd name="T15" fmla="*/ 0 60000 65536"/>
                <a:gd name="T16" fmla="*/ 0 60000 65536"/>
                <a:gd name="T17" fmla="*/ 0 60000 65536"/>
              </a:gdLst>
              <a:ahLst/>
              <a:cxnLst>
                <a:cxn ang="T12">
                  <a:pos x="T0" y="T1"/>
                </a:cxn>
                <a:cxn ang="T13">
                  <a:pos x="T2" y="T3"/>
                </a:cxn>
                <a:cxn ang="T14">
                  <a:pos x="T4" y="T5"/>
                </a:cxn>
                <a:cxn ang="T15">
                  <a:pos x="T6" y="T7"/>
                </a:cxn>
                <a:cxn ang="T16">
                  <a:pos x="T8" y="T9"/>
                </a:cxn>
                <a:cxn ang="T17">
                  <a:pos x="T10" y="T11"/>
                </a:cxn>
              </a:cxnLst>
              <a:rect l="0" t="0" r="r" b="b"/>
              <a:pathLst>
                <a:path w="2293267" h="111125">
                  <a:moveTo>
                    <a:pt x="64417" y="0"/>
                  </a:moveTo>
                  <a:lnTo>
                    <a:pt x="2293267" y="28575"/>
                  </a:lnTo>
                  <a:lnTo>
                    <a:pt x="2220242" y="111125"/>
                  </a:lnTo>
                  <a:lnTo>
                    <a:pt x="917" y="66675"/>
                  </a:lnTo>
                  <a:cubicBezTo>
                    <a:pt x="4092" y="65862"/>
                    <a:pt x="-2258" y="68225"/>
                    <a:pt x="917" y="67412"/>
                  </a:cubicBezTo>
                  <a:lnTo>
                    <a:pt x="64417" y="0"/>
                  </a:lnTo>
                  <a:close/>
                </a:path>
              </a:pathLst>
            </a:custGeom>
            <a:solidFill>
              <a:srgbClr val="A6A6A6"/>
            </a:solidFill>
            <a:ln w="25400">
              <a:solidFill>
                <a:srgbClr val="000000"/>
              </a:solidFill>
              <a:round/>
              <a:headEnd/>
              <a:tailEnd/>
            </a:ln>
          </xdr:spPr>
        </xdr:sp>
        <xdr:sp macro="" textlink="">
          <xdr:nvSpPr>
            <xdr:cNvPr id="152" name="Freeform 27"/>
            <xdr:cNvSpPr>
              <a:spLocks/>
            </xdr:cNvSpPr>
          </xdr:nvSpPr>
          <xdr:spPr bwMode="auto">
            <a:xfrm>
              <a:off x="6363" y="20082"/>
              <a:ext cx="22933" cy="1112"/>
            </a:xfrm>
            <a:custGeom>
              <a:avLst/>
              <a:gdLst>
                <a:gd name="T0" fmla="*/ 64417 w 2293267"/>
                <a:gd name="T1" fmla="*/ 0 h 111125"/>
                <a:gd name="T2" fmla="*/ 2293267 w 2293267"/>
                <a:gd name="T3" fmla="*/ 28575 h 111125"/>
                <a:gd name="T4" fmla="*/ 2220242 w 2293267"/>
                <a:gd name="T5" fmla="*/ 111125 h 111125"/>
                <a:gd name="T6" fmla="*/ 917 w 2293267"/>
                <a:gd name="T7" fmla="*/ 66675 h 111125"/>
                <a:gd name="T8" fmla="*/ 917 w 2293267"/>
                <a:gd name="T9" fmla="*/ 67412 h 111125"/>
                <a:gd name="T10" fmla="*/ 64417 w 2293267"/>
                <a:gd name="T11" fmla="*/ 0 h 111125"/>
                <a:gd name="T12" fmla="*/ 0 60000 65536"/>
                <a:gd name="T13" fmla="*/ 0 60000 65536"/>
                <a:gd name="T14" fmla="*/ 0 60000 65536"/>
                <a:gd name="T15" fmla="*/ 0 60000 65536"/>
                <a:gd name="T16" fmla="*/ 0 60000 65536"/>
                <a:gd name="T17" fmla="*/ 0 60000 65536"/>
              </a:gdLst>
              <a:ahLst/>
              <a:cxnLst>
                <a:cxn ang="T12">
                  <a:pos x="T0" y="T1"/>
                </a:cxn>
                <a:cxn ang="T13">
                  <a:pos x="T2" y="T3"/>
                </a:cxn>
                <a:cxn ang="T14">
                  <a:pos x="T4" y="T5"/>
                </a:cxn>
                <a:cxn ang="T15">
                  <a:pos x="T6" y="T7"/>
                </a:cxn>
                <a:cxn ang="T16">
                  <a:pos x="T8" y="T9"/>
                </a:cxn>
                <a:cxn ang="T17">
                  <a:pos x="T10" y="T11"/>
                </a:cxn>
              </a:cxnLst>
              <a:rect l="0" t="0" r="r" b="b"/>
              <a:pathLst>
                <a:path w="2293267" h="111125">
                  <a:moveTo>
                    <a:pt x="64417" y="0"/>
                  </a:moveTo>
                  <a:lnTo>
                    <a:pt x="2293267" y="28575"/>
                  </a:lnTo>
                  <a:lnTo>
                    <a:pt x="2220242" y="111125"/>
                  </a:lnTo>
                  <a:lnTo>
                    <a:pt x="917" y="66675"/>
                  </a:lnTo>
                  <a:cubicBezTo>
                    <a:pt x="4092" y="65862"/>
                    <a:pt x="-2258" y="68225"/>
                    <a:pt x="917" y="67412"/>
                  </a:cubicBezTo>
                  <a:lnTo>
                    <a:pt x="64417" y="0"/>
                  </a:lnTo>
                  <a:close/>
                </a:path>
              </a:pathLst>
            </a:custGeom>
            <a:solidFill>
              <a:srgbClr val="A6A6A6"/>
            </a:solidFill>
            <a:ln>
              <a:noFill/>
            </a:ln>
            <a:extLst>
              <a:ext uri="{91240B29-F687-4F45-9708-019B960494DF}">
                <a14:hiddenLine xmlns:a14="http://schemas.microsoft.com/office/drawing/2010/main" w="25400">
                  <a:solidFill>
                    <a:srgbClr val="000000"/>
                  </a:solidFill>
                  <a:round/>
                  <a:headEnd/>
                  <a:tailEnd/>
                </a14:hiddenLine>
              </a:ext>
            </a:extLst>
          </xdr:spPr>
        </xdr:sp>
      </xdr:grpSp>
      <xdr:grpSp>
        <xdr:nvGrpSpPr>
          <xdr:cNvPr id="127" name="Group 362"/>
          <xdr:cNvGrpSpPr>
            <a:grpSpLocks/>
          </xdr:cNvGrpSpPr>
        </xdr:nvGrpSpPr>
        <xdr:grpSpPr bwMode="auto">
          <a:xfrm>
            <a:off x="1890" y="4868"/>
            <a:ext cx="5502" cy="4401"/>
            <a:chOff x="1890" y="4868"/>
            <a:chExt cx="5502" cy="4401"/>
          </a:xfrm>
        </xdr:grpSpPr>
        <xdr:grpSp>
          <xdr:nvGrpSpPr>
            <xdr:cNvPr id="128" name="Group 2"/>
            <xdr:cNvGrpSpPr>
              <a:grpSpLocks/>
            </xdr:cNvGrpSpPr>
          </xdr:nvGrpSpPr>
          <xdr:grpSpPr bwMode="auto">
            <a:xfrm>
              <a:off x="2663" y="5415"/>
              <a:ext cx="3985" cy="3697"/>
              <a:chOff x="5688" y="3119"/>
              <a:chExt cx="33100" cy="28422"/>
            </a:xfrm>
          </xdr:grpSpPr>
          <xdr:grpSp>
            <xdr:nvGrpSpPr>
              <xdr:cNvPr id="144" name="Group 28"/>
              <xdr:cNvGrpSpPr>
                <a:grpSpLocks/>
              </xdr:cNvGrpSpPr>
            </xdr:nvGrpSpPr>
            <xdr:grpSpPr bwMode="auto">
              <a:xfrm>
                <a:off x="7128" y="3119"/>
                <a:ext cx="31660" cy="28423"/>
                <a:chOff x="7128" y="3119"/>
                <a:chExt cx="21666" cy="18000"/>
              </a:xfrm>
            </xdr:grpSpPr>
            <xdr:sp macro="" textlink="">
              <xdr:nvSpPr>
                <xdr:cNvPr id="146" name="Can 30"/>
                <xdr:cNvSpPr>
                  <a:spLocks noChangeArrowheads="1"/>
                </xdr:cNvSpPr>
              </xdr:nvSpPr>
              <xdr:spPr bwMode="auto">
                <a:xfrm>
                  <a:off x="17509" y="3119"/>
                  <a:ext cx="344" cy="17784"/>
                </a:xfrm>
                <a:prstGeom prst="can">
                  <a:avLst>
                    <a:gd name="adj" fmla="val 24891"/>
                  </a:avLst>
                </a:prstGeom>
                <a:solidFill>
                  <a:srgbClr val="FFFFFF"/>
                </a:solidFill>
                <a:ln w="6350">
                  <a:solidFill>
                    <a:srgbClr val="000000"/>
                  </a:solidFill>
                  <a:round/>
                  <a:headEnd/>
                  <a:tailEnd/>
                </a:ln>
              </xdr:spPr>
            </xdr:sp>
            <xdr:sp macro="" textlink="">
              <xdr:nvSpPr>
                <xdr:cNvPr id="147" name="Straight Connector 31"/>
                <xdr:cNvSpPr>
                  <a:spLocks noChangeShapeType="1"/>
                </xdr:cNvSpPr>
              </xdr:nvSpPr>
              <xdr:spPr bwMode="auto">
                <a:xfrm>
                  <a:off x="7391" y="17204"/>
                  <a:ext cx="21060" cy="0"/>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8" name="Can 32"/>
                <xdr:cNvSpPr>
                  <a:spLocks noChangeArrowheads="1"/>
                </xdr:cNvSpPr>
              </xdr:nvSpPr>
              <xdr:spPr bwMode="auto">
                <a:xfrm>
                  <a:off x="7128" y="3119"/>
                  <a:ext cx="344" cy="18000"/>
                </a:xfrm>
                <a:prstGeom prst="can">
                  <a:avLst>
                    <a:gd name="adj" fmla="val 24952"/>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49" name="Can 33"/>
                <xdr:cNvSpPr>
                  <a:spLocks noChangeArrowheads="1"/>
                </xdr:cNvSpPr>
              </xdr:nvSpPr>
              <xdr:spPr bwMode="auto">
                <a:xfrm>
                  <a:off x="28451" y="3119"/>
                  <a:ext cx="344" cy="18000"/>
                </a:xfrm>
                <a:prstGeom prst="can">
                  <a:avLst>
                    <a:gd name="adj" fmla="val 24952"/>
                  </a:avLst>
                </a:prstGeom>
                <a:solidFill>
                  <a:srgbClr val="FFFFFF"/>
                </a:solidFill>
                <a:ln w="6350">
                  <a:solidFill>
                    <a:srgbClr val="000000"/>
                  </a:solidFill>
                  <a:round/>
                  <a:headEnd/>
                  <a:tailEnd/>
                </a:ln>
              </xdr:spPr>
            </xdr:sp>
            <xdr:sp macro="" textlink="">
              <xdr:nvSpPr>
                <xdr:cNvPr id="150" name="Straight Connector 34"/>
                <xdr:cNvSpPr>
                  <a:spLocks noChangeShapeType="1"/>
                </xdr:cNvSpPr>
              </xdr:nvSpPr>
              <xdr:spPr bwMode="auto">
                <a:xfrm>
                  <a:off x="7259" y="3119"/>
                  <a:ext cx="21323" cy="0"/>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grpSp>
          <xdr:sp macro="" textlink="">
            <xdr:nvSpPr>
              <xdr:cNvPr id="145" name="Straight Arrow Connector 29"/>
              <xdr:cNvSpPr>
                <a:spLocks noChangeShapeType="1"/>
              </xdr:cNvSpPr>
            </xdr:nvSpPr>
            <xdr:spPr bwMode="auto">
              <a:xfrm>
                <a:off x="5688" y="3119"/>
                <a:ext cx="0" cy="28423"/>
              </a:xfrm>
              <a:prstGeom prst="straightConnector1">
                <a:avLst/>
              </a:prstGeom>
              <a:noFill/>
              <a:ln w="9525">
                <a:solidFill>
                  <a:srgbClr val="4A7EBB"/>
                </a:solidFill>
                <a:round/>
                <a:headEnd type="arrow" w="med" len="med"/>
                <a:tailEnd type="arrow" w="med" len="med"/>
              </a:ln>
              <a:extLst>
                <a:ext uri="{909E8E84-426E-40DD-AFC4-6F175D3DCCD1}">
                  <a14:hiddenFill xmlns:a14="http://schemas.microsoft.com/office/drawing/2010/main">
                    <a:noFill/>
                  </a14:hiddenFill>
                </a:ext>
              </a:extLst>
            </xdr:spPr>
          </xdr:sp>
        </xdr:grpSp>
        <xdr:sp macro="" textlink="">
          <xdr:nvSpPr>
            <xdr:cNvPr id="129" name="Straight Arrow Connector 3"/>
            <xdr:cNvSpPr>
              <a:spLocks noChangeShapeType="1"/>
            </xdr:cNvSpPr>
          </xdr:nvSpPr>
          <xdr:spPr bwMode="auto">
            <a:xfrm>
              <a:off x="2937" y="5277"/>
              <a:ext cx="1766" cy="0"/>
            </a:xfrm>
            <a:prstGeom prst="straightConnector1">
              <a:avLst/>
            </a:prstGeom>
            <a:noFill/>
            <a:ln w="9525">
              <a:solidFill>
                <a:srgbClr val="4A7EBB"/>
              </a:solidFill>
              <a:round/>
              <a:headEnd type="arrow" w="med" len="med"/>
              <a:tailEnd type="arrow" w="med" len="med"/>
            </a:ln>
            <a:extLst>
              <a:ext uri="{909E8E84-426E-40DD-AFC4-6F175D3DCCD1}">
                <a14:hiddenFill xmlns:a14="http://schemas.microsoft.com/office/drawing/2010/main">
                  <a:noFill/>
                </a14:hiddenFill>
              </a:ext>
            </a:extLst>
          </xdr:spPr>
        </xdr:sp>
        <xdr:sp macro="" textlink="">
          <xdr:nvSpPr>
            <xdr:cNvPr id="130" name="TextBox 24"/>
            <xdr:cNvSpPr txBox="1">
              <a:spLocks noChangeArrowheads="1"/>
            </xdr:cNvSpPr>
          </xdr:nvSpPr>
          <xdr:spPr bwMode="auto">
            <a:xfrm>
              <a:off x="3508" y="4868"/>
              <a:ext cx="1155" cy="4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91440" tIns="45720" rIns="91440" bIns="45720" anchor="t" upright="1">
              <a:spAutoFit/>
            </a:bodyPr>
            <a:lstStyle/>
            <a:p>
              <a:pPr algn="l" rtl="0">
                <a:defRPr sz="1000"/>
              </a:pPr>
              <a:r>
                <a:rPr lang="lt-LT" sz="1200" b="0" i="0" u="none" strike="noStrike" baseline="0">
                  <a:solidFill>
                    <a:srgbClr val="000000"/>
                  </a:solidFill>
                  <a:latin typeface="Times New Roman"/>
                  <a:cs typeface="Times New Roman"/>
                </a:rPr>
                <a:t>1,5 m</a:t>
              </a:r>
            </a:p>
          </xdr:txBody>
        </xdr:sp>
        <xdr:sp macro="" textlink="">
          <xdr:nvSpPr>
            <xdr:cNvPr id="131" name="Straight Arrow Connector 5"/>
            <xdr:cNvSpPr>
              <a:spLocks noChangeShapeType="1"/>
            </xdr:cNvSpPr>
          </xdr:nvSpPr>
          <xdr:spPr bwMode="auto">
            <a:xfrm>
              <a:off x="4791" y="5277"/>
              <a:ext cx="1766" cy="0"/>
            </a:xfrm>
            <a:prstGeom prst="straightConnector1">
              <a:avLst/>
            </a:prstGeom>
            <a:noFill/>
            <a:ln w="9525">
              <a:solidFill>
                <a:srgbClr val="4A7EBB"/>
              </a:solidFill>
              <a:round/>
              <a:headEnd type="arrow" w="med" len="med"/>
              <a:tailEnd type="arrow" w="med" len="med"/>
            </a:ln>
            <a:extLst>
              <a:ext uri="{909E8E84-426E-40DD-AFC4-6F175D3DCCD1}">
                <a14:hiddenFill xmlns:a14="http://schemas.microsoft.com/office/drawing/2010/main">
                  <a:noFill/>
                </a14:hiddenFill>
              </a:ext>
            </a:extLst>
          </xdr:spPr>
        </xdr:sp>
        <xdr:sp macro="" textlink="">
          <xdr:nvSpPr>
            <xdr:cNvPr id="132" name="TextBox 26"/>
            <xdr:cNvSpPr txBox="1">
              <a:spLocks noChangeArrowheads="1"/>
            </xdr:cNvSpPr>
          </xdr:nvSpPr>
          <xdr:spPr bwMode="auto">
            <a:xfrm>
              <a:off x="5323" y="4868"/>
              <a:ext cx="1090" cy="4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91440" tIns="45720" rIns="91440" bIns="45720" anchor="t" upright="1">
              <a:spAutoFit/>
            </a:bodyPr>
            <a:lstStyle/>
            <a:p>
              <a:pPr algn="l" rtl="0">
                <a:defRPr sz="1000"/>
              </a:pPr>
              <a:r>
                <a:rPr lang="lt-LT" sz="1200" b="0" i="0" u="none" strike="noStrike" baseline="0">
                  <a:solidFill>
                    <a:srgbClr val="000000"/>
                  </a:solidFill>
                  <a:latin typeface="Times New Roman"/>
                  <a:cs typeface="Times New Roman"/>
                </a:rPr>
                <a:t>1,5 m</a:t>
              </a:r>
            </a:p>
          </xdr:txBody>
        </xdr:sp>
        <xdr:sp macro="" textlink="">
          <xdr:nvSpPr>
            <xdr:cNvPr id="133" name="TextBox 27"/>
            <xdr:cNvSpPr txBox="1">
              <a:spLocks noChangeArrowheads="1"/>
            </xdr:cNvSpPr>
          </xdr:nvSpPr>
          <xdr:spPr bwMode="auto">
            <a:xfrm>
              <a:off x="1939" y="7196"/>
              <a:ext cx="835" cy="4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91440" tIns="45720" rIns="91440" bIns="45720" anchor="t" upright="1">
              <a:spAutoFit/>
            </a:bodyPr>
            <a:lstStyle/>
            <a:p>
              <a:pPr algn="l" rtl="0">
                <a:defRPr sz="1000"/>
              </a:pPr>
              <a:r>
                <a:rPr lang="lt-LT" sz="1200" b="0" i="0" u="none" strike="noStrike" baseline="0">
                  <a:solidFill>
                    <a:srgbClr val="000000"/>
                  </a:solidFill>
                  <a:latin typeface="Times New Roman"/>
                  <a:cs typeface="Times New Roman"/>
                </a:rPr>
                <a:t>2,5 m</a:t>
              </a:r>
            </a:p>
          </xdr:txBody>
        </xdr:sp>
        <xdr:sp macro="" textlink="">
          <xdr:nvSpPr>
            <xdr:cNvPr id="134" name="Straight Arrow Connector 8"/>
            <xdr:cNvSpPr>
              <a:spLocks noChangeShapeType="1"/>
            </xdr:cNvSpPr>
          </xdr:nvSpPr>
          <xdr:spPr bwMode="auto">
            <a:xfrm>
              <a:off x="2554" y="8269"/>
              <a:ext cx="0" cy="842"/>
            </a:xfrm>
            <a:prstGeom prst="straightConnector1">
              <a:avLst/>
            </a:prstGeom>
            <a:noFill/>
            <a:ln w="9525">
              <a:solidFill>
                <a:srgbClr val="4A7EBB"/>
              </a:solidFill>
              <a:round/>
              <a:headEnd type="arrow" w="med" len="med"/>
              <a:tailEnd type="arrow" w="med" len="med"/>
            </a:ln>
            <a:extLst>
              <a:ext uri="{909E8E84-426E-40DD-AFC4-6F175D3DCCD1}">
                <a14:hiddenFill xmlns:a14="http://schemas.microsoft.com/office/drawing/2010/main">
                  <a:noFill/>
                </a14:hiddenFill>
              </a:ext>
            </a:extLst>
          </xdr:spPr>
        </xdr:sp>
        <xdr:sp macro="" textlink="">
          <xdr:nvSpPr>
            <xdr:cNvPr id="135" name="TextBox 33"/>
            <xdr:cNvSpPr txBox="1">
              <a:spLocks noChangeArrowheads="1"/>
            </xdr:cNvSpPr>
          </xdr:nvSpPr>
          <xdr:spPr bwMode="auto">
            <a:xfrm>
              <a:off x="1890" y="8504"/>
              <a:ext cx="1112" cy="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lt-LT" sz="1200" b="0" i="0" u="none" strike="noStrike" baseline="0">
                  <a:solidFill>
                    <a:srgbClr val="000000"/>
                  </a:solidFill>
                  <a:latin typeface="Times New Roman"/>
                  <a:cs typeface="Times New Roman"/>
                </a:rPr>
                <a:t>1 m</a:t>
              </a:r>
            </a:p>
          </xdr:txBody>
        </xdr:sp>
        <xdr:sp macro="" textlink="">
          <xdr:nvSpPr>
            <xdr:cNvPr id="136" name="Straight Arrow Connector 10"/>
            <xdr:cNvSpPr>
              <a:spLocks noChangeShapeType="1"/>
            </xdr:cNvSpPr>
          </xdr:nvSpPr>
          <xdr:spPr bwMode="auto">
            <a:xfrm>
              <a:off x="3823" y="8543"/>
              <a:ext cx="0" cy="726"/>
            </a:xfrm>
            <a:prstGeom prst="straightConnector1">
              <a:avLst/>
            </a:prstGeom>
            <a:noFill/>
            <a:ln w="9525">
              <a:solidFill>
                <a:srgbClr val="4A7EBB"/>
              </a:solidFill>
              <a:round/>
              <a:headEnd type="arrow" w="med" len="med"/>
              <a:tailEnd type="arrow" w="med" len="med"/>
            </a:ln>
            <a:extLst>
              <a:ext uri="{909E8E84-426E-40DD-AFC4-6F175D3DCCD1}">
                <a14:hiddenFill xmlns:a14="http://schemas.microsoft.com/office/drawing/2010/main">
                  <a:noFill/>
                </a14:hiddenFill>
              </a:ext>
            </a:extLst>
          </xdr:spPr>
        </xdr:sp>
        <xdr:sp macro="" textlink="">
          <xdr:nvSpPr>
            <xdr:cNvPr id="137" name="TextBox 36"/>
            <xdr:cNvSpPr txBox="1">
              <a:spLocks noChangeArrowheads="1"/>
            </xdr:cNvSpPr>
          </xdr:nvSpPr>
          <xdr:spPr bwMode="auto">
            <a:xfrm>
              <a:off x="3720" y="8692"/>
              <a:ext cx="835" cy="4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91440" tIns="45720" rIns="91440" bIns="45720" anchor="t" upright="1">
              <a:spAutoFit/>
            </a:bodyPr>
            <a:lstStyle/>
            <a:p>
              <a:pPr algn="l" rtl="0">
                <a:defRPr sz="1000"/>
              </a:pPr>
              <a:r>
                <a:rPr lang="lt-LT" sz="1200" b="0" i="0" u="none" strike="noStrike" baseline="0">
                  <a:solidFill>
                    <a:srgbClr val="000000"/>
                  </a:solidFill>
                  <a:latin typeface="Times New Roman"/>
                  <a:cs typeface="Times New Roman"/>
                </a:rPr>
                <a:t>0,9 m</a:t>
              </a:r>
            </a:p>
          </xdr:txBody>
        </xdr:sp>
        <xdr:sp macro="" textlink="">
          <xdr:nvSpPr>
            <xdr:cNvPr id="138" name="TextBox 34"/>
            <xdr:cNvSpPr txBox="1">
              <a:spLocks noChangeArrowheads="1"/>
            </xdr:cNvSpPr>
          </xdr:nvSpPr>
          <xdr:spPr bwMode="auto">
            <a:xfrm>
              <a:off x="3021" y="8209"/>
              <a:ext cx="1037" cy="4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lt-LT" sz="1200" b="0" i="0" u="none" strike="noStrike" baseline="0">
                  <a:solidFill>
                    <a:srgbClr val="000000"/>
                  </a:solidFill>
                  <a:latin typeface="Times New Roman"/>
                  <a:cs typeface="Times New Roman"/>
                </a:rPr>
                <a:t>0,55 m</a:t>
              </a:r>
            </a:p>
          </xdr:txBody>
        </xdr:sp>
        <xdr:sp macro="" textlink="">
          <xdr:nvSpPr>
            <xdr:cNvPr id="139" name="TextBox 34"/>
            <xdr:cNvSpPr txBox="1">
              <a:spLocks noChangeArrowheads="1"/>
            </xdr:cNvSpPr>
          </xdr:nvSpPr>
          <xdr:spPr bwMode="auto">
            <a:xfrm>
              <a:off x="5463" y="8270"/>
              <a:ext cx="1148" cy="4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lt-LT" sz="1200" b="0" i="0" u="none" strike="noStrike" baseline="0">
                  <a:solidFill>
                    <a:srgbClr val="000000"/>
                  </a:solidFill>
                  <a:latin typeface="Times New Roman"/>
                  <a:cs typeface="Times New Roman"/>
                </a:rPr>
                <a:t>0,75 m</a:t>
              </a:r>
            </a:p>
          </xdr:txBody>
        </xdr:sp>
        <xdr:sp macro="" textlink="">
          <xdr:nvSpPr>
            <xdr:cNvPr id="140" name="Straight Arrow Connector 24"/>
            <xdr:cNvSpPr>
              <a:spLocks noChangeShapeType="1"/>
            </xdr:cNvSpPr>
          </xdr:nvSpPr>
          <xdr:spPr bwMode="auto">
            <a:xfrm flipH="1">
              <a:off x="6587" y="8461"/>
              <a:ext cx="207" cy="238"/>
            </a:xfrm>
            <a:prstGeom prst="straightConnector1">
              <a:avLst/>
            </a:prstGeom>
            <a:noFill/>
            <a:ln w="9525">
              <a:solidFill>
                <a:srgbClr val="4A7EBB"/>
              </a:solidFill>
              <a:round/>
              <a:headEnd type="arrow" w="med" len="med"/>
              <a:tailEnd type="arrow" w="med" len="med"/>
            </a:ln>
            <a:extLst>
              <a:ext uri="{909E8E84-426E-40DD-AFC4-6F175D3DCCD1}">
                <a14:hiddenFill xmlns:a14="http://schemas.microsoft.com/office/drawing/2010/main">
                  <a:noFill/>
                </a14:hiddenFill>
              </a:ext>
            </a:extLst>
          </xdr:spPr>
        </xdr:sp>
        <xdr:sp macro="" textlink="">
          <xdr:nvSpPr>
            <xdr:cNvPr id="141" name="Straight Arrow Connector 14"/>
            <xdr:cNvSpPr>
              <a:spLocks noChangeShapeType="1"/>
            </xdr:cNvSpPr>
          </xdr:nvSpPr>
          <xdr:spPr bwMode="auto">
            <a:xfrm flipH="1">
              <a:off x="6306" y="8227"/>
              <a:ext cx="342" cy="418"/>
            </a:xfrm>
            <a:prstGeom prst="straightConnector1">
              <a:avLst/>
            </a:prstGeom>
            <a:noFill/>
            <a:ln w="9525">
              <a:solidFill>
                <a:srgbClr val="4A7EBB"/>
              </a:solidFill>
              <a:round/>
              <a:headEnd type="arrow" w="med" len="med"/>
              <a:tailEnd type="arrow" w="med" len="med"/>
            </a:ln>
            <a:extLst>
              <a:ext uri="{909E8E84-426E-40DD-AFC4-6F175D3DCCD1}">
                <a14:hiddenFill xmlns:a14="http://schemas.microsoft.com/office/drawing/2010/main">
                  <a:noFill/>
                </a14:hiddenFill>
              </a:ext>
            </a:extLst>
          </xdr:spPr>
        </xdr:sp>
        <xdr:sp macro="" textlink="">
          <xdr:nvSpPr>
            <xdr:cNvPr id="142" name="TextBox 63"/>
            <xdr:cNvSpPr txBox="1">
              <a:spLocks noChangeArrowheads="1"/>
            </xdr:cNvSpPr>
          </xdr:nvSpPr>
          <xdr:spPr bwMode="auto">
            <a:xfrm>
              <a:off x="6557" y="8549"/>
              <a:ext cx="835" cy="4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91440" tIns="45720" rIns="91440" bIns="45720" anchor="t" upright="1">
              <a:spAutoFit/>
            </a:bodyPr>
            <a:lstStyle/>
            <a:p>
              <a:pPr algn="l" rtl="0">
                <a:defRPr sz="1000"/>
              </a:pPr>
              <a:r>
                <a:rPr lang="lt-LT" sz="1200" b="0" i="0" u="none" strike="noStrike" baseline="0">
                  <a:solidFill>
                    <a:srgbClr val="000000"/>
                  </a:solidFill>
                  <a:latin typeface="Times New Roman"/>
                  <a:cs typeface="Times New Roman"/>
                </a:rPr>
                <a:t>0,3 m</a:t>
              </a:r>
            </a:p>
          </xdr:txBody>
        </xdr:sp>
        <xdr:sp macro="" textlink="">
          <xdr:nvSpPr>
            <xdr:cNvPr id="143" name="Straight Arrow Connector 14"/>
            <xdr:cNvSpPr>
              <a:spLocks noChangeShapeType="1"/>
            </xdr:cNvSpPr>
          </xdr:nvSpPr>
          <xdr:spPr bwMode="auto">
            <a:xfrm flipH="1">
              <a:off x="2836" y="8260"/>
              <a:ext cx="342" cy="295"/>
            </a:xfrm>
            <a:prstGeom prst="straightConnector1">
              <a:avLst/>
            </a:prstGeom>
            <a:noFill/>
            <a:ln w="9525">
              <a:solidFill>
                <a:srgbClr val="4A7EBB"/>
              </a:solidFill>
              <a:round/>
              <a:headEnd type="arrow" w="med" len="med"/>
              <a:tailEnd type="arrow" w="med" len="med"/>
            </a:ln>
            <a:extLst>
              <a:ext uri="{909E8E84-426E-40DD-AFC4-6F175D3DCCD1}">
                <a14:hiddenFill xmlns:a14="http://schemas.microsoft.com/office/drawing/2010/main">
                  <a:noFill/>
                </a14:hiddenFill>
              </a:ext>
            </a:extLst>
          </xdr:spPr>
        </xdr:sp>
      </xdr:grpSp>
    </xdr:grpSp>
    <xdr:clientData/>
  </xdr:twoCellAnchor>
  <xdr:twoCellAnchor>
    <xdr:from>
      <xdr:col>2</xdr:col>
      <xdr:colOff>4003965</xdr:colOff>
      <xdr:row>30</xdr:row>
      <xdr:rowOff>259211</xdr:rowOff>
    </xdr:from>
    <xdr:to>
      <xdr:col>2</xdr:col>
      <xdr:colOff>7845087</xdr:colOff>
      <xdr:row>30</xdr:row>
      <xdr:rowOff>2012797</xdr:rowOff>
    </xdr:to>
    <xdr:pic>
      <xdr:nvPicPr>
        <xdr:cNvPr id="153" name="Picture 164"/>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947190" y="31777436"/>
          <a:ext cx="3841122" cy="17535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1574426</xdr:colOff>
      <xdr:row>27</xdr:row>
      <xdr:rowOff>1415303</xdr:rowOff>
    </xdr:from>
    <xdr:to>
      <xdr:col>2</xdr:col>
      <xdr:colOff>5032001</xdr:colOff>
      <xdr:row>28</xdr:row>
      <xdr:rowOff>1748118</xdr:rowOff>
    </xdr:to>
    <xdr:grpSp>
      <xdr:nvGrpSpPr>
        <xdr:cNvPr id="154" name="Grupė 6"/>
        <xdr:cNvGrpSpPr>
          <a:grpSpLocks/>
        </xdr:cNvGrpSpPr>
      </xdr:nvGrpSpPr>
      <xdr:grpSpPr bwMode="auto">
        <a:xfrm>
          <a:off x="4535835" y="27738939"/>
          <a:ext cx="3457575" cy="1787543"/>
          <a:chOff x="0" y="0"/>
          <a:chExt cx="72784" cy="54143"/>
        </a:xfrm>
      </xdr:grpSpPr>
      <xdr:sp macro="" textlink="">
        <xdr:nvSpPr>
          <xdr:cNvPr id="155" name="Straight Connector 49"/>
          <xdr:cNvSpPr>
            <a:spLocks noChangeShapeType="1"/>
          </xdr:cNvSpPr>
        </xdr:nvSpPr>
        <xdr:spPr bwMode="auto">
          <a:xfrm rot="-157982">
            <a:off x="597" y="6746"/>
            <a:ext cx="720" cy="23855"/>
          </a:xfrm>
          <a:prstGeom prst="line">
            <a:avLst/>
          </a:prstGeom>
          <a:noFill/>
          <a:ln w="5715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56" name="Straight Connector 51"/>
          <xdr:cNvSpPr>
            <a:spLocks noChangeShapeType="1"/>
          </xdr:cNvSpPr>
        </xdr:nvSpPr>
        <xdr:spPr bwMode="auto">
          <a:xfrm rot="21442018" flipH="1">
            <a:off x="5781" y="6491"/>
            <a:ext cx="1440" cy="23973"/>
          </a:xfrm>
          <a:prstGeom prst="line">
            <a:avLst/>
          </a:prstGeom>
          <a:noFill/>
          <a:ln w="57150">
            <a:solidFill>
              <a:srgbClr val="000000"/>
            </a:solidFill>
            <a:round/>
            <a:headEnd/>
            <a:tailEnd/>
          </a:ln>
          <a:extLst>
            <a:ext uri="{909E8E84-426E-40DD-AFC4-6F175D3DCCD1}">
              <a14:hiddenFill xmlns:a14="http://schemas.microsoft.com/office/drawing/2010/main">
                <a:noFill/>
              </a14:hiddenFill>
            </a:ext>
          </a:extLst>
        </xdr:spPr>
      </xdr:sp>
      <xdr:grpSp>
        <xdr:nvGrpSpPr>
          <xdr:cNvPr id="157" name="Group 68"/>
          <xdr:cNvGrpSpPr>
            <a:grpSpLocks/>
          </xdr:cNvGrpSpPr>
        </xdr:nvGrpSpPr>
        <xdr:grpSpPr bwMode="auto">
          <a:xfrm>
            <a:off x="13371" y="1934"/>
            <a:ext cx="7067" cy="33015"/>
            <a:chOff x="13371" y="1934"/>
            <a:chExt cx="7067" cy="33014"/>
          </a:xfrm>
        </xdr:grpSpPr>
        <xdr:sp macro="" textlink="">
          <xdr:nvSpPr>
            <xdr:cNvPr id="217" name="Straight Connector 60"/>
            <xdr:cNvSpPr>
              <a:spLocks noChangeShapeType="1"/>
            </xdr:cNvSpPr>
          </xdr:nvSpPr>
          <xdr:spPr bwMode="auto">
            <a:xfrm>
              <a:off x="13371" y="6300"/>
              <a:ext cx="720" cy="23855"/>
            </a:xfrm>
            <a:prstGeom prst="line">
              <a:avLst/>
            </a:prstGeom>
            <a:noFill/>
            <a:ln w="5715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18" name="Straight Connector 61"/>
            <xdr:cNvSpPr>
              <a:spLocks noChangeShapeType="1"/>
            </xdr:cNvSpPr>
          </xdr:nvSpPr>
          <xdr:spPr bwMode="auto">
            <a:xfrm flipH="1">
              <a:off x="18558" y="6300"/>
              <a:ext cx="1440" cy="23973"/>
            </a:xfrm>
            <a:prstGeom prst="line">
              <a:avLst/>
            </a:prstGeom>
            <a:noFill/>
            <a:ln w="5715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19" name="TextBox 79"/>
            <xdr:cNvSpPr txBox="1">
              <a:spLocks noChangeArrowheads="1"/>
            </xdr:cNvSpPr>
          </xdr:nvSpPr>
          <xdr:spPr bwMode="auto">
            <a:xfrm>
              <a:off x="13395" y="1934"/>
              <a:ext cx="7043" cy="2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lt-LT" sz="1200" b="0" i="0" u="none" strike="noStrike" baseline="0">
                  <a:solidFill>
                    <a:srgbClr val="000000"/>
                  </a:solidFill>
                  <a:latin typeface="Times New Roman"/>
                  <a:cs typeface="Times New Roman"/>
                </a:rPr>
                <a:t>0,7 m</a:t>
              </a:r>
            </a:p>
          </xdr:txBody>
        </xdr:sp>
        <xdr:sp macro="" textlink="">
          <xdr:nvSpPr>
            <xdr:cNvPr id="220" name="TextBox 80"/>
            <xdr:cNvSpPr txBox="1">
              <a:spLocks noChangeArrowheads="1"/>
            </xdr:cNvSpPr>
          </xdr:nvSpPr>
          <xdr:spPr bwMode="auto">
            <a:xfrm>
              <a:off x="13599" y="32179"/>
              <a:ext cx="6839" cy="2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lt-LT" sz="1200" b="0" i="0" u="none" strike="noStrike" baseline="0">
                  <a:solidFill>
                    <a:srgbClr val="000000"/>
                  </a:solidFill>
                  <a:latin typeface="Times New Roman"/>
                  <a:cs typeface="Times New Roman"/>
                </a:rPr>
                <a:t>0,5 m</a:t>
              </a:r>
            </a:p>
          </xdr:txBody>
        </xdr:sp>
      </xdr:grpSp>
      <xdr:sp macro="" textlink="">
        <xdr:nvSpPr>
          <xdr:cNvPr id="158" name="TextBox 79"/>
          <xdr:cNvSpPr txBox="1">
            <a:spLocks noChangeArrowheads="1"/>
          </xdr:cNvSpPr>
        </xdr:nvSpPr>
        <xdr:spPr bwMode="auto">
          <a:xfrm>
            <a:off x="21213" y="18226"/>
            <a:ext cx="7042" cy="26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lt-LT" sz="1200" b="0" i="0" u="none" strike="noStrike" baseline="0">
                <a:solidFill>
                  <a:srgbClr val="000000"/>
                </a:solidFill>
                <a:latin typeface="Times New Roman"/>
                <a:cs typeface="Times New Roman"/>
              </a:rPr>
              <a:t>2 m</a:t>
            </a:r>
          </a:p>
        </xdr:txBody>
      </xdr:sp>
      <xdr:sp macro="" textlink="">
        <xdr:nvSpPr>
          <xdr:cNvPr id="159" name="TextBox 79"/>
          <xdr:cNvSpPr txBox="1">
            <a:spLocks noChangeArrowheads="1"/>
          </xdr:cNvSpPr>
        </xdr:nvSpPr>
        <xdr:spPr bwMode="auto">
          <a:xfrm>
            <a:off x="0" y="1915"/>
            <a:ext cx="7042" cy="2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lt-LT" sz="1200" b="0" i="0" u="none" strike="noStrike" baseline="0">
                <a:solidFill>
                  <a:srgbClr val="000000"/>
                </a:solidFill>
                <a:latin typeface="Times New Roman"/>
                <a:cs typeface="Times New Roman"/>
              </a:rPr>
              <a:t>0,7 m</a:t>
            </a:r>
          </a:p>
        </xdr:txBody>
      </xdr:sp>
      <xdr:sp macro="" textlink="">
        <xdr:nvSpPr>
          <xdr:cNvPr id="160" name="TextBox 80"/>
          <xdr:cNvSpPr txBox="1">
            <a:spLocks noChangeArrowheads="1"/>
          </xdr:cNvSpPr>
        </xdr:nvSpPr>
        <xdr:spPr bwMode="auto">
          <a:xfrm>
            <a:off x="602" y="32179"/>
            <a:ext cx="6839" cy="2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lt-LT" sz="1200" b="0" i="0" u="none" strike="noStrike" baseline="0">
                <a:solidFill>
                  <a:srgbClr val="000000"/>
                </a:solidFill>
                <a:latin typeface="Times New Roman"/>
                <a:cs typeface="Times New Roman"/>
              </a:rPr>
              <a:t>0,5 m</a:t>
            </a:r>
          </a:p>
        </xdr:txBody>
      </xdr:sp>
      <xdr:grpSp>
        <xdr:nvGrpSpPr>
          <xdr:cNvPr id="161" name="Group 1"/>
          <xdr:cNvGrpSpPr>
            <a:grpSpLocks/>
          </xdr:cNvGrpSpPr>
        </xdr:nvGrpSpPr>
        <xdr:grpSpPr bwMode="auto">
          <a:xfrm>
            <a:off x="41369" y="0"/>
            <a:ext cx="31415" cy="25879"/>
            <a:chOff x="41369" y="0"/>
            <a:chExt cx="49" cy="40"/>
          </a:xfrm>
        </xdr:grpSpPr>
        <xdr:grpSp>
          <xdr:nvGrpSpPr>
            <xdr:cNvPr id="201" name="Group 18"/>
            <xdr:cNvGrpSpPr>
              <a:grpSpLocks/>
            </xdr:cNvGrpSpPr>
          </xdr:nvGrpSpPr>
          <xdr:grpSpPr bwMode="auto">
            <a:xfrm>
              <a:off x="41369" y="0"/>
              <a:ext cx="49" cy="20"/>
              <a:chOff x="41369" y="0"/>
              <a:chExt cx="49" cy="20"/>
            </a:xfrm>
          </xdr:grpSpPr>
          <xdr:sp macro="" textlink="">
            <xdr:nvSpPr>
              <xdr:cNvPr id="209" name="TextBox 79"/>
              <xdr:cNvSpPr txBox="1">
                <a:spLocks noChangeArrowheads="1"/>
              </xdr:cNvSpPr>
            </xdr:nvSpPr>
            <xdr:spPr bwMode="auto">
              <a:xfrm>
                <a:off x="41386" y="0"/>
                <a:ext cx="11" cy="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lt-LT" sz="1200" b="0" i="0" u="none" strike="noStrike" baseline="0">
                    <a:solidFill>
                      <a:srgbClr val="000000"/>
                    </a:solidFill>
                    <a:latin typeface="Times New Roman"/>
                    <a:cs typeface="Times New Roman"/>
                  </a:rPr>
                  <a:t>0,7 m</a:t>
                </a:r>
              </a:p>
            </xdr:txBody>
          </xdr:sp>
          <xdr:sp macro="" textlink="">
            <xdr:nvSpPr>
              <xdr:cNvPr id="210" name="TextBox 80"/>
              <xdr:cNvSpPr txBox="1">
                <a:spLocks noChangeArrowheads="1"/>
              </xdr:cNvSpPr>
            </xdr:nvSpPr>
            <xdr:spPr bwMode="auto">
              <a:xfrm>
                <a:off x="41369" y="16"/>
                <a:ext cx="9" cy="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lt-LT" sz="1000" b="0" i="0" u="none" strike="noStrike" baseline="0">
                    <a:solidFill>
                      <a:srgbClr val="000000"/>
                    </a:solidFill>
                    <a:latin typeface="Times New Roman"/>
                    <a:cs typeface="Times New Roman"/>
                  </a:rPr>
                  <a:t>0,5 m</a:t>
                </a:r>
              </a:p>
            </xdr:txBody>
          </xdr:sp>
          <xdr:sp macro="" textlink="">
            <xdr:nvSpPr>
              <xdr:cNvPr id="211" name="TextBox 79"/>
              <xdr:cNvSpPr txBox="1">
                <a:spLocks noChangeArrowheads="1"/>
              </xdr:cNvSpPr>
            </xdr:nvSpPr>
            <xdr:spPr bwMode="auto">
              <a:xfrm>
                <a:off x="41369" y="4"/>
                <a:ext cx="11" cy="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lt-LT" sz="1200" b="0" i="0" u="none" strike="noStrike" baseline="0">
                    <a:solidFill>
                      <a:srgbClr val="000000"/>
                    </a:solidFill>
                    <a:latin typeface="Times New Roman"/>
                    <a:cs typeface="Times New Roman"/>
                  </a:rPr>
                  <a:t>2 m</a:t>
                </a:r>
              </a:p>
            </xdr:txBody>
          </xdr:sp>
          <xdr:grpSp>
            <xdr:nvGrpSpPr>
              <xdr:cNvPr id="212" name="Group 19"/>
              <xdr:cNvGrpSpPr>
                <a:grpSpLocks/>
              </xdr:cNvGrpSpPr>
            </xdr:nvGrpSpPr>
            <xdr:grpSpPr bwMode="auto">
              <a:xfrm>
                <a:off x="41404" y="1"/>
                <a:ext cx="14" cy="4"/>
                <a:chOff x="41404" y="1"/>
                <a:chExt cx="14" cy="4"/>
              </a:xfrm>
            </xdr:grpSpPr>
            <xdr:sp macro="" textlink="">
              <xdr:nvSpPr>
                <xdr:cNvPr id="213" name="TextBox 97"/>
                <xdr:cNvSpPr txBox="1">
                  <a:spLocks noChangeArrowheads="1"/>
                </xdr:cNvSpPr>
              </xdr:nvSpPr>
              <xdr:spPr bwMode="auto">
                <a:xfrm>
                  <a:off x="41406" y="1"/>
                  <a:ext cx="12" cy="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lt-LT" sz="1200" b="0" i="0" u="none" strike="noStrike" baseline="0">
                      <a:solidFill>
                        <a:srgbClr val="000000"/>
                      </a:solidFill>
                      <a:latin typeface="Times New Roman"/>
                      <a:cs typeface="Times New Roman"/>
                    </a:rPr>
                    <a:t>0,05 m</a:t>
                  </a:r>
                </a:p>
              </xdr:txBody>
            </xdr:sp>
            <xdr:grpSp>
              <xdr:nvGrpSpPr>
                <xdr:cNvPr id="214" name="Group 20"/>
                <xdr:cNvGrpSpPr>
                  <a:grpSpLocks/>
                </xdr:cNvGrpSpPr>
              </xdr:nvGrpSpPr>
              <xdr:grpSpPr bwMode="auto">
                <a:xfrm>
                  <a:off x="41404" y="2"/>
                  <a:ext cx="2" cy="2"/>
                  <a:chOff x="41404" y="2"/>
                  <a:chExt cx="2" cy="2"/>
                </a:xfrm>
              </xdr:grpSpPr>
              <xdr:sp macro="" textlink="">
                <xdr:nvSpPr>
                  <xdr:cNvPr id="215" name="Oval 44"/>
                  <xdr:cNvSpPr>
                    <a:spLocks noChangeArrowheads="1"/>
                  </xdr:cNvSpPr>
                </xdr:nvSpPr>
                <xdr:spPr bwMode="auto">
                  <a:xfrm>
                    <a:off x="41405" y="2"/>
                    <a:ext cx="1" cy="2"/>
                  </a:xfrm>
                  <a:prstGeom prst="ellipse">
                    <a:avLst/>
                  </a:prstGeom>
                  <a:solidFill>
                    <a:srgbClr val="FFFFFF"/>
                  </a:solidFill>
                  <a:ln w="3175">
                    <a:solidFill>
                      <a:srgbClr val="000000"/>
                    </a:solidFill>
                    <a:round/>
                    <a:headEnd/>
                    <a:tailEnd/>
                  </a:ln>
                </xdr:spPr>
              </xdr:sp>
              <xdr:sp macro="" textlink="">
                <xdr:nvSpPr>
                  <xdr:cNvPr id="216" name="Straight Connector 250"/>
                  <xdr:cNvSpPr>
                    <a:spLocks noChangeShapeType="1"/>
                  </xdr:cNvSpPr>
                </xdr:nvSpPr>
                <xdr:spPr bwMode="auto">
                  <a:xfrm flipV="1">
                    <a:off x="41404" y="2"/>
                    <a:ext cx="2" cy="2"/>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grpSp>
        </xdr:grpSp>
        <xdr:grpSp>
          <xdr:nvGrpSpPr>
            <xdr:cNvPr id="202" name="Group 2"/>
            <xdr:cNvGrpSpPr>
              <a:grpSpLocks/>
            </xdr:cNvGrpSpPr>
          </xdr:nvGrpSpPr>
          <xdr:grpSpPr bwMode="auto">
            <a:xfrm>
              <a:off x="41372" y="6"/>
              <a:ext cx="26" cy="34"/>
              <a:chOff x="41372" y="6"/>
              <a:chExt cx="26" cy="34"/>
            </a:xfrm>
          </xdr:grpSpPr>
          <xdr:sp macro="" textlink="">
            <xdr:nvSpPr>
              <xdr:cNvPr id="203" name="Straight Connector 74"/>
              <xdr:cNvSpPr>
                <a:spLocks noChangeShapeType="1"/>
              </xdr:cNvSpPr>
            </xdr:nvSpPr>
            <xdr:spPr bwMode="auto">
              <a:xfrm>
                <a:off x="41383" y="6"/>
                <a:ext cx="0" cy="27"/>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04" name="Straight Connector 76"/>
              <xdr:cNvSpPr>
                <a:spLocks noChangeShapeType="1"/>
              </xdr:cNvSpPr>
            </xdr:nvSpPr>
            <xdr:spPr bwMode="auto">
              <a:xfrm>
                <a:off x="41391" y="8"/>
                <a:ext cx="0" cy="27"/>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05" name="Straight Connector 79"/>
              <xdr:cNvSpPr>
                <a:spLocks noChangeShapeType="1"/>
              </xdr:cNvSpPr>
            </xdr:nvSpPr>
            <xdr:spPr bwMode="auto">
              <a:xfrm>
                <a:off x="41386" y="13"/>
                <a:ext cx="0" cy="27"/>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06" name="Can 82"/>
              <xdr:cNvSpPr>
                <a:spLocks noChangeArrowheads="1"/>
              </xdr:cNvSpPr>
            </xdr:nvSpPr>
            <xdr:spPr bwMode="auto">
              <a:xfrm rot="-7636463">
                <a:off x="41390" y="1"/>
                <a:ext cx="0" cy="17"/>
              </a:xfrm>
              <a:prstGeom prst="can">
                <a:avLst>
                  <a:gd name="adj" fmla="val -2147483648"/>
                </a:avLst>
              </a:prstGeom>
              <a:solidFill>
                <a:srgbClr val="000000"/>
              </a:solidFill>
              <a:ln w="25400">
                <a:solidFill>
                  <a:srgbClr val="000000"/>
                </a:solidFill>
                <a:round/>
                <a:headEnd/>
                <a:tailEnd/>
              </a:ln>
            </xdr:spPr>
          </xdr:sp>
          <xdr:sp macro="" textlink="">
            <xdr:nvSpPr>
              <xdr:cNvPr id="207" name="Can 83"/>
              <xdr:cNvSpPr>
                <a:spLocks noChangeArrowheads="1"/>
              </xdr:cNvSpPr>
            </xdr:nvSpPr>
            <xdr:spPr bwMode="auto">
              <a:xfrm rot="-7913962">
                <a:off x="41379" y="2"/>
                <a:ext cx="1" cy="15"/>
              </a:xfrm>
              <a:prstGeom prst="can">
                <a:avLst>
                  <a:gd name="adj" fmla="val 19097"/>
                </a:avLst>
              </a:prstGeom>
              <a:solidFill>
                <a:srgbClr val="000000"/>
              </a:solidFill>
              <a:ln w="25400">
                <a:solidFill>
                  <a:srgbClr val="000000"/>
                </a:solidFill>
                <a:round/>
                <a:headEnd/>
                <a:tailEnd/>
              </a:ln>
            </xdr:spPr>
          </xdr:sp>
          <xdr:sp macro="" textlink="">
            <xdr:nvSpPr>
              <xdr:cNvPr id="208" name="Straight Connector 85"/>
              <xdr:cNvSpPr>
                <a:spLocks noChangeShapeType="1"/>
              </xdr:cNvSpPr>
            </xdr:nvSpPr>
            <xdr:spPr bwMode="auto">
              <a:xfrm>
                <a:off x="41377" y="11"/>
                <a:ext cx="0" cy="27"/>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grpSp>
      </xdr:grpSp>
      <xdr:sp macro="" textlink="">
        <xdr:nvSpPr>
          <xdr:cNvPr id="162" name="TextBox 47"/>
          <xdr:cNvSpPr txBox="1">
            <a:spLocks noChangeArrowheads="1"/>
          </xdr:cNvSpPr>
        </xdr:nvSpPr>
        <xdr:spPr bwMode="auto">
          <a:xfrm>
            <a:off x="57940" y="12798"/>
            <a:ext cx="6090" cy="2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lt-LT" sz="900" b="0" i="0" u="none" strike="noStrike" baseline="0">
                <a:solidFill>
                  <a:srgbClr val="000000"/>
                </a:solidFill>
                <a:latin typeface="Times New Roman"/>
                <a:cs typeface="Times New Roman"/>
              </a:rPr>
              <a:t>1,55 m</a:t>
            </a:r>
          </a:p>
        </xdr:txBody>
      </xdr:sp>
      <xdr:sp macro="" textlink="">
        <xdr:nvSpPr>
          <xdr:cNvPr id="163" name="Can 83"/>
          <xdr:cNvSpPr>
            <a:spLocks noChangeArrowheads="1"/>
          </xdr:cNvSpPr>
        </xdr:nvSpPr>
        <xdr:spPr bwMode="auto">
          <a:xfrm rot="13686038" flipH="1">
            <a:off x="48104" y="17182"/>
            <a:ext cx="457" cy="3926"/>
          </a:xfrm>
          <a:prstGeom prst="can">
            <a:avLst>
              <a:gd name="adj" fmla="val 25932"/>
            </a:avLst>
          </a:prstGeom>
          <a:solidFill>
            <a:srgbClr val="000000"/>
          </a:solidFill>
          <a:ln w="25400">
            <a:solidFill>
              <a:srgbClr val="000000"/>
            </a:solidFill>
            <a:round/>
            <a:headEnd/>
            <a:tailEnd/>
          </a:ln>
        </xdr:spPr>
      </xdr:sp>
      <xdr:sp macro="" textlink="">
        <xdr:nvSpPr>
          <xdr:cNvPr id="164" name="Can 83"/>
          <xdr:cNvSpPr>
            <a:spLocks noChangeArrowheads="1"/>
          </xdr:cNvSpPr>
        </xdr:nvSpPr>
        <xdr:spPr bwMode="auto">
          <a:xfrm rot="13686038" flipH="1">
            <a:off x="53619" y="17428"/>
            <a:ext cx="457" cy="4298"/>
          </a:xfrm>
          <a:prstGeom prst="can">
            <a:avLst>
              <a:gd name="adj" fmla="val 25950"/>
            </a:avLst>
          </a:prstGeom>
          <a:solidFill>
            <a:srgbClr val="000000"/>
          </a:solidFill>
          <a:ln w="25400">
            <a:solidFill>
              <a:srgbClr val="000000"/>
            </a:solidFill>
            <a:round/>
            <a:headEnd/>
            <a:tailEnd/>
          </a:ln>
        </xdr:spPr>
      </xdr:sp>
      <xdr:sp macro="" textlink="">
        <xdr:nvSpPr>
          <xdr:cNvPr id="165" name="TextBox 80"/>
          <xdr:cNvSpPr txBox="1">
            <a:spLocks noChangeArrowheads="1"/>
          </xdr:cNvSpPr>
        </xdr:nvSpPr>
        <xdr:spPr bwMode="auto">
          <a:xfrm>
            <a:off x="38673" y="21478"/>
            <a:ext cx="5760" cy="26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lt-LT" sz="1000" b="0" i="0" u="none" strike="noStrike" baseline="0">
                <a:solidFill>
                  <a:srgbClr val="000000"/>
                </a:solidFill>
                <a:latin typeface="Times New Roman"/>
                <a:cs typeface="Times New Roman"/>
              </a:rPr>
              <a:t>0,5 m</a:t>
            </a:r>
          </a:p>
        </xdr:txBody>
      </xdr:sp>
      <xdr:sp macro="" textlink="">
        <xdr:nvSpPr>
          <xdr:cNvPr id="166" name="Tiesioji rodyklės jungtis 492"/>
          <xdr:cNvSpPr>
            <a:spLocks noChangeShapeType="1"/>
          </xdr:cNvSpPr>
        </xdr:nvSpPr>
        <xdr:spPr bwMode="auto">
          <a:xfrm>
            <a:off x="45224" y="21182"/>
            <a:ext cx="0" cy="3446"/>
          </a:xfrm>
          <a:prstGeom prst="straightConnector1">
            <a:avLst/>
          </a:prstGeom>
          <a:noFill/>
          <a:ln w="9525">
            <a:solidFill>
              <a:srgbClr val="4A7EBB"/>
            </a:solidFill>
            <a:round/>
            <a:headEnd type="arrow" w="med" len="med"/>
            <a:tailEnd type="arrow" w="med" len="med"/>
          </a:ln>
          <a:extLst>
            <a:ext uri="{909E8E84-426E-40DD-AFC4-6F175D3DCCD1}">
              <a14:hiddenFill xmlns:a14="http://schemas.microsoft.com/office/drawing/2010/main">
                <a:noFill/>
              </a14:hiddenFill>
            </a:ext>
          </a:extLst>
        </xdr:spPr>
      </xdr:sp>
      <xdr:sp macro="" textlink="">
        <xdr:nvSpPr>
          <xdr:cNvPr id="167" name="Tiesioji rodyklės jungtis 493"/>
          <xdr:cNvSpPr>
            <a:spLocks noChangeShapeType="1"/>
          </xdr:cNvSpPr>
        </xdr:nvSpPr>
        <xdr:spPr bwMode="auto">
          <a:xfrm>
            <a:off x="45224" y="9475"/>
            <a:ext cx="4723" cy="216"/>
          </a:xfrm>
          <a:prstGeom prst="straightConnector1">
            <a:avLst/>
          </a:prstGeom>
          <a:noFill/>
          <a:ln w="9525">
            <a:solidFill>
              <a:srgbClr val="4A7EBB"/>
            </a:solidFill>
            <a:round/>
            <a:headEnd type="arrow" w="med" len="med"/>
            <a:tailEnd type="arrow" w="med" len="med"/>
          </a:ln>
          <a:extLst>
            <a:ext uri="{909E8E84-426E-40DD-AFC4-6F175D3DCCD1}">
              <a14:hiddenFill xmlns:a14="http://schemas.microsoft.com/office/drawing/2010/main">
                <a:noFill/>
              </a14:hiddenFill>
            </a:ext>
          </a:extLst>
        </xdr:spPr>
      </xdr:sp>
      <xdr:sp macro="" textlink="">
        <xdr:nvSpPr>
          <xdr:cNvPr id="168" name="Tiesioji rodyklės jungtis 494"/>
          <xdr:cNvSpPr>
            <a:spLocks noChangeShapeType="1"/>
          </xdr:cNvSpPr>
        </xdr:nvSpPr>
        <xdr:spPr bwMode="auto">
          <a:xfrm>
            <a:off x="51707" y="3426"/>
            <a:ext cx="5551" cy="0"/>
          </a:xfrm>
          <a:prstGeom prst="straightConnector1">
            <a:avLst/>
          </a:prstGeom>
          <a:noFill/>
          <a:ln w="9525">
            <a:solidFill>
              <a:srgbClr val="4A7EBB"/>
            </a:solidFill>
            <a:round/>
            <a:headEnd type="arrow" w="med" len="med"/>
            <a:tailEnd type="arrow" w="med" len="med"/>
          </a:ln>
          <a:extLst>
            <a:ext uri="{909E8E84-426E-40DD-AFC4-6F175D3DCCD1}">
              <a14:hiddenFill xmlns:a14="http://schemas.microsoft.com/office/drawing/2010/main">
                <a:noFill/>
              </a14:hiddenFill>
            </a:ext>
          </a:extLst>
        </xdr:spPr>
      </xdr:sp>
      <xdr:sp macro="" textlink="">
        <xdr:nvSpPr>
          <xdr:cNvPr id="169" name="Tiesioji rodyklės jungtis 495"/>
          <xdr:cNvSpPr>
            <a:spLocks noChangeShapeType="1"/>
          </xdr:cNvSpPr>
        </xdr:nvSpPr>
        <xdr:spPr bwMode="auto">
          <a:xfrm flipV="1">
            <a:off x="43045" y="2718"/>
            <a:ext cx="6999" cy="5707"/>
          </a:xfrm>
          <a:prstGeom prst="straightConnector1">
            <a:avLst/>
          </a:prstGeom>
          <a:noFill/>
          <a:ln w="9525">
            <a:solidFill>
              <a:srgbClr val="4A7EBB"/>
            </a:solidFill>
            <a:round/>
            <a:headEnd type="arrow" w="med" len="med"/>
            <a:tailEnd type="arrow" w="med" len="med"/>
          </a:ln>
          <a:extLst>
            <a:ext uri="{909E8E84-426E-40DD-AFC4-6F175D3DCCD1}">
              <a14:hiddenFill xmlns:a14="http://schemas.microsoft.com/office/drawing/2010/main">
                <a:noFill/>
              </a14:hiddenFill>
            </a:ext>
          </a:extLst>
        </xdr:spPr>
      </xdr:sp>
      <xdr:sp macro="" textlink="">
        <xdr:nvSpPr>
          <xdr:cNvPr id="170" name="Tiesioji rodyklės jungtis 496"/>
          <xdr:cNvSpPr>
            <a:spLocks noChangeShapeType="1"/>
          </xdr:cNvSpPr>
        </xdr:nvSpPr>
        <xdr:spPr bwMode="auto">
          <a:xfrm flipV="1">
            <a:off x="56547" y="5572"/>
            <a:ext cx="0" cy="17234"/>
          </a:xfrm>
          <a:prstGeom prst="straightConnector1">
            <a:avLst/>
          </a:prstGeom>
          <a:noFill/>
          <a:ln w="9525">
            <a:solidFill>
              <a:srgbClr val="4A7EBB"/>
            </a:solidFill>
            <a:round/>
            <a:headEnd type="arrow" w="med" len="med"/>
            <a:tailEnd type="arrow" w="med" len="med"/>
          </a:ln>
          <a:extLst>
            <a:ext uri="{909E8E84-426E-40DD-AFC4-6F175D3DCCD1}">
              <a14:hiddenFill xmlns:a14="http://schemas.microsoft.com/office/drawing/2010/main">
                <a:noFill/>
              </a14:hiddenFill>
            </a:ext>
          </a:extLst>
        </xdr:spPr>
      </xdr:sp>
      <xdr:sp macro="" textlink="">
        <xdr:nvSpPr>
          <xdr:cNvPr id="171" name="Tiesioji rodyklės jungtis 497"/>
          <xdr:cNvSpPr>
            <a:spLocks noChangeShapeType="1"/>
          </xdr:cNvSpPr>
        </xdr:nvSpPr>
        <xdr:spPr bwMode="auto">
          <a:xfrm flipV="1">
            <a:off x="20438" y="6300"/>
            <a:ext cx="775" cy="24049"/>
          </a:xfrm>
          <a:prstGeom prst="straightConnector1">
            <a:avLst/>
          </a:prstGeom>
          <a:noFill/>
          <a:ln w="9525">
            <a:solidFill>
              <a:srgbClr val="4A7EBB"/>
            </a:solidFill>
            <a:round/>
            <a:headEnd type="arrow" w="med" len="med"/>
            <a:tailEnd type="arrow" w="med" len="med"/>
          </a:ln>
          <a:extLst>
            <a:ext uri="{909E8E84-426E-40DD-AFC4-6F175D3DCCD1}">
              <a14:hiddenFill xmlns:a14="http://schemas.microsoft.com/office/drawing/2010/main">
                <a:noFill/>
              </a14:hiddenFill>
            </a:ext>
          </a:extLst>
        </xdr:spPr>
      </xdr:sp>
      <xdr:sp macro="" textlink="">
        <xdr:nvSpPr>
          <xdr:cNvPr id="172" name="Tiesioji rodyklės jungtis 498"/>
          <xdr:cNvSpPr>
            <a:spLocks noChangeShapeType="1"/>
          </xdr:cNvSpPr>
        </xdr:nvSpPr>
        <xdr:spPr bwMode="auto">
          <a:xfrm>
            <a:off x="13880" y="30633"/>
            <a:ext cx="4723" cy="217"/>
          </a:xfrm>
          <a:prstGeom prst="straightConnector1">
            <a:avLst/>
          </a:prstGeom>
          <a:noFill/>
          <a:ln w="9525">
            <a:solidFill>
              <a:srgbClr val="4A7EBB"/>
            </a:solidFill>
            <a:round/>
            <a:headEnd type="arrow" w="med" len="med"/>
            <a:tailEnd type="arrow" w="med" len="med"/>
          </a:ln>
          <a:extLst>
            <a:ext uri="{909E8E84-426E-40DD-AFC4-6F175D3DCCD1}">
              <a14:hiddenFill xmlns:a14="http://schemas.microsoft.com/office/drawing/2010/main">
                <a:noFill/>
              </a14:hiddenFill>
            </a:ext>
          </a:extLst>
        </xdr:spPr>
      </xdr:sp>
      <xdr:sp macro="" textlink="">
        <xdr:nvSpPr>
          <xdr:cNvPr id="173" name="Tiesioji rodyklės jungtis 499"/>
          <xdr:cNvSpPr>
            <a:spLocks noChangeShapeType="1"/>
          </xdr:cNvSpPr>
        </xdr:nvSpPr>
        <xdr:spPr bwMode="auto">
          <a:xfrm>
            <a:off x="1971" y="30854"/>
            <a:ext cx="4723" cy="217"/>
          </a:xfrm>
          <a:prstGeom prst="straightConnector1">
            <a:avLst/>
          </a:prstGeom>
          <a:noFill/>
          <a:ln w="9525">
            <a:solidFill>
              <a:srgbClr val="4A7EBB"/>
            </a:solidFill>
            <a:round/>
            <a:headEnd type="arrow" w="med" len="med"/>
            <a:tailEnd type="arrow" w="med" len="med"/>
          </a:ln>
          <a:extLst>
            <a:ext uri="{909E8E84-426E-40DD-AFC4-6F175D3DCCD1}">
              <a14:hiddenFill xmlns:a14="http://schemas.microsoft.com/office/drawing/2010/main">
                <a:noFill/>
              </a14:hiddenFill>
            </a:ext>
          </a:extLst>
        </xdr:spPr>
      </xdr:sp>
      <xdr:sp macro="" textlink="">
        <xdr:nvSpPr>
          <xdr:cNvPr id="174" name="Tiesioji rodyklės jungtis 500"/>
          <xdr:cNvSpPr>
            <a:spLocks noChangeShapeType="1"/>
          </xdr:cNvSpPr>
        </xdr:nvSpPr>
        <xdr:spPr bwMode="auto">
          <a:xfrm>
            <a:off x="231" y="6747"/>
            <a:ext cx="6270" cy="109"/>
          </a:xfrm>
          <a:prstGeom prst="straightConnector1">
            <a:avLst/>
          </a:prstGeom>
          <a:noFill/>
          <a:ln w="9525">
            <a:solidFill>
              <a:srgbClr val="4A7EBB"/>
            </a:solidFill>
            <a:round/>
            <a:headEnd type="arrow" w="med" len="med"/>
            <a:tailEnd type="arrow" w="med" len="med"/>
          </a:ln>
          <a:extLst>
            <a:ext uri="{909E8E84-426E-40DD-AFC4-6F175D3DCCD1}">
              <a14:hiddenFill xmlns:a14="http://schemas.microsoft.com/office/drawing/2010/main">
                <a:noFill/>
              </a14:hiddenFill>
            </a:ext>
          </a:extLst>
        </xdr:spPr>
      </xdr:sp>
      <xdr:sp macro="" textlink="">
        <xdr:nvSpPr>
          <xdr:cNvPr id="175" name="Tiesioji rodyklės jungtis 501"/>
          <xdr:cNvSpPr>
            <a:spLocks noChangeShapeType="1"/>
          </xdr:cNvSpPr>
        </xdr:nvSpPr>
        <xdr:spPr bwMode="auto">
          <a:xfrm>
            <a:off x="13373" y="6362"/>
            <a:ext cx="6270" cy="109"/>
          </a:xfrm>
          <a:prstGeom prst="straightConnector1">
            <a:avLst/>
          </a:prstGeom>
          <a:noFill/>
          <a:ln w="9525">
            <a:solidFill>
              <a:srgbClr val="4A7EBB"/>
            </a:solidFill>
            <a:round/>
            <a:headEnd type="arrow" w="med" len="med"/>
            <a:tailEnd type="arrow" w="med" len="med"/>
          </a:ln>
          <a:extLst>
            <a:ext uri="{909E8E84-426E-40DD-AFC4-6F175D3DCCD1}">
              <a14:hiddenFill xmlns:a14="http://schemas.microsoft.com/office/drawing/2010/main">
                <a:noFill/>
              </a14:hiddenFill>
            </a:ext>
          </a:extLst>
        </xdr:spPr>
      </xdr:sp>
      <xdr:sp macro="" textlink="">
        <xdr:nvSpPr>
          <xdr:cNvPr id="176" name="TextBox 79"/>
          <xdr:cNvSpPr txBox="1">
            <a:spLocks noChangeArrowheads="1"/>
          </xdr:cNvSpPr>
        </xdr:nvSpPr>
        <xdr:spPr bwMode="auto">
          <a:xfrm>
            <a:off x="50289" y="28262"/>
            <a:ext cx="7042" cy="26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lt-LT" sz="1200" b="0" i="0" u="none" strike="noStrike" baseline="0">
                <a:solidFill>
                  <a:srgbClr val="000000"/>
                </a:solidFill>
                <a:latin typeface="Times New Roman"/>
                <a:cs typeface="Times New Roman"/>
              </a:rPr>
              <a:t>0,7 m</a:t>
            </a:r>
          </a:p>
        </xdr:txBody>
      </xdr:sp>
      <xdr:sp macro="" textlink="">
        <xdr:nvSpPr>
          <xdr:cNvPr id="177" name="TextBox 80"/>
          <xdr:cNvSpPr txBox="1">
            <a:spLocks noChangeArrowheads="1"/>
          </xdr:cNvSpPr>
        </xdr:nvSpPr>
        <xdr:spPr bwMode="auto">
          <a:xfrm>
            <a:off x="39488" y="38622"/>
            <a:ext cx="5760" cy="26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lt-LT" sz="1000" b="0" i="0" u="none" strike="noStrike" baseline="0">
                <a:solidFill>
                  <a:srgbClr val="000000"/>
                </a:solidFill>
                <a:latin typeface="Times New Roman"/>
                <a:cs typeface="Times New Roman"/>
              </a:rPr>
              <a:t>0,5 m</a:t>
            </a:r>
          </a:p>
        </xdr:txBody>
      </xdr:sp>
      <xdr:sp macro="" textlink="">
        <xdr:nvSpPr>
          <xdr:cNvPr id="178" name="TextBox 79"/>
          <xdr:cNvSpPr txBox="1">
            <a:spLocks noChangeArrowheads="1"/>
          </xdr:cNvSpPr>
        </xdr:nvSpPr>
        <xdr:spPr bwMode="auto">
          <a:xfrm>
            <a:off x="39671" y="30980"/>
            <a:ext cx="7043" cy="26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lt-LT" sz="1200" b="0" i="0" u="none" strike="noStrike" baseline="0">
                <a:solidFill>
                  <a:srgbClr val="000000"/>
                </a:solidFill>
                <a:latin typeface="Times New Roman"/>
                <a:cs typeface="Times New Roman"/>
              </a:rPr>
              <a:t>2 m</a:t>
            </a:r>
          </a:p>
        </xdr:txBody>
      </xdr:sp>
      <xdr:grpSp>
        <xdr:nvGrpSpPr>
          <xdr:cNvPr id="179" name="Group 19"/>
          <xdr:cNvGrpSpPr>
            <a:grpSpLocks/>
          </xdr:cNvGrpSpPr>
        </xdr:nvGrpSpPr>
        <xdr:grpSpPr bwMode="auto">
          <a:xfrm>
            <a:off x="61740" y="29204"/>
            <a:ext cx="9163" cy="2667"/>
            <a:chOff x="61740" y="29204"/>
            <a:chExt cx="14" cy="4"/>
          </a:xfrm>
        </xdr:grpSpPr>
        <xdr:sp macro="" textlink="">
          <xdr:nvSpPr>
            <xdr:cNvPr id="197" name="TextBox 97"/>
            <xdr:cNvSpPr txBox="1">
              <a:spLocks noChangeArrowheads="1"/>
            </xdr:cNvSpPr>
          </xdr:nvSpPr>
          <xdr:spPr bwMode="auto">
            <a:xfrm>
              <a:off x="61741" y="29204"/>
              <a:ext cx="13" cy="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lt-LT" sz="1200" b="0" i="0" u="none" strike="noStrike" baseline="0">
                  <a:solidFill>
                    <a:srgbClr val="000000"/>
                  </a:solidFill>
                  <a:latin typeface="Times New Roman"/>
                  <a:cs typeface="Times New Roman"/>
                </a:rPr>
                <a:t>0,05 m</a:t>
              </a:r>
            </a:p>
          </xdr:txBody>
        </xdr:sp>
        <xdr:grpSp>
          <xdr:nvGrpSpPr>
            <xdr:cNvPr id="198" name="Group 20"/>
            <xdr:cNvGrpSpPr>
              <a:grpSpLocks/>
            </xdr:cNvGrpSpPr>
          </xdr:nvGrpSpPr>
          <xdr:grpSpPr bwMode="auto">
            <a:xfrm>
              <a:off x="61740" y="29205"/>
              <a:ext cx="2" cy="2"/>
              <a:chOff x="61740" y="29205"/>
              <a:chExt cx="2" cy="2"/>
            </a:xfrm>
          </xdr:grpSpPr>
          <xdr:sp macro="" textlink="">
            <xdr:nvSpPr>
              <xdr:cNvPr id="199" name="Oval 44"/>
              <xdr:cNvSpPr>
                <a:spLocks noChangeArrowheads="1"/>
              </xdr:cNvSpPr>
            </xdr:nvSpPr>
            <xdr:spPr bwMode="auto">
              <a:xfrm>
                <a:off x="61740" y="29205"/>
                <a:ext cx="2" cy="2"/>
              </a:xfrm>
              <a:prstGeom prst="ellipse">
                <a:avLst/>
              </a:prstGeom>
              <a:solidFill>
                <a:srgbClr val="FFFFFF"/>
              </a:solidFill>
              <a:ln w="3175">
                <a:solidFill>
                  <a:srgbClr val="000000"/>
                </a:solidFill>
                <a:round/>
                <a:headEnd/>
                <a:tailEnd/>
              </a:ln>
            </xdr:spPr>
          </xdr:sp>
          <xdr:sp macro="" textlink="">
            <xdr:nvSpPr>
              <xdr:cNvPr id="200" name="Straight Connector 250"/>
              <xdr:cNvSpPr>
                <a:spLocks noChangeShapeType="1"/>
              </xdr:cNvSpPr>
            </xdr:nvSpPr>
            <xdr:spPr bwMode="auto">
              <a:xfrm flipV="1">
                <a:off x="61740" y="29205"/>
                <a:ext cx="2" cy="2"/>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grpSp>
      <xdr:sp macro="" textlink="">
        <xdr:nvSpPr>
          <xdr:cNvPr id="180" name="Straight Connector 74"/>
          <xdr:cNvSpPr>
            <a:spLocks noChangeShapeType="1"/>
          </xdr:cNvSpPr>
        </xdr:nvSpPr>
        <xdr:spPr bwMode="auto">
          <a:xfrm>
            <a:off x="48163" y="32544"/>
            <a:ext cx="0" cy="17281"/>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81" name="Straight Connector 76"/>
          <xdr:cNvSpPr>
            <a:spLocks noChangeShapeType="1"/>
          </xdr:cNvSpPr>
        </xdr:nvSpPr>
        <xdr:spPr bwMode="auto">
          <a:xfrm>
            <a:off x="53637" y="33796"/>
            <a:ext cx="0" cy="1728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82" name="Straight Connector 79"/>
          <xdr:cNvSpPr>
            <a:spLocks noChangeShapeType="1"/>
          </xdr:cNvSpPr>
        </xdr:nvSpPr>
        <xdr:spPr bwMode="auto">
          <a:xfrm>
            <a:off x="50201" y="36863"/>
            <a:ext cx="0" cy="1728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83" name="Can 82"/>
          <xdr:cNvSpPr>
            <a:spLocks noChangeArrowheads="1"/>
          </xdr:cNvSpPr>
        </xdr:nvSpPr>
        <xdr:spPr bwMode="auto">
          <a:xfrm rot="-7636463">
            <a:off x="52348" y="29471"/>
            <a:ext cx="533" cy="10891"/>
          </a:xfrm>
          <a:prstGeom prst="can">
            <a:avLst>
              <a:gd name="adj" fmla="val 26015"/>
            </a:avLst>
          </a:prstGeom>
          <a:solidFill>
            <a:srgbClr val="000000"/>
          </a:solidFill>
          <a:ln w="25400">
            <a:solidFill>
              <a:srgbClr val="000000"/>
            </a:solidFill>
            <a:round/>
            <a:headEnd/>
            <a:tailEnd/>
          </a:ln>
        </xdr:spPr>
      </xdr:sp>
      <xdr:sp macro="" textlink="">
        <xdr:nvSpPr>
          <xdr:cNvPr id="184" name="Can 83"/>
          <xdr:cNvSpPr>
            <a:spLocks noChangeArrowheads="1"/>
          </xdr:cNvSpPr>
        </xdr:nvSpPr>
        <xdr:spPr bwMode="auto">
          <a:xfrm rot="-7913962">
            <a:off x="45825" y="30017"/>
            <a:ext cx="458" cy="9316"/>
          </a:xfrm>
          <a:prstGeom prst="can">
            <a:avLst>
              <a:gd name="adj" fmla="val 25897"/>
            </a:avLst>
          </a:prstGeom>
          <a:solidFill>
            <a:srgbClr val="000000"/>
          </a:solidFill>
          <a:ln w="25400">
            <a:solidFill>
              <a:srgbClr val="000000"/>
            </a:solidFill>
            <a:round/>
            <a:headEnd/>
            <a:tailEnd/>
          </a:ln>
        </xdr:spPr>
      </xdr:sp>
      <xdr:sp macro="" textlink="">
        <xdr:nvSpPr>
          <xdr:cNvPr id="185" name="Straight Connector 85"/>
          <xdr:cNvSpPr>
            <a:spLocks noChangeShapeType="1"/>
          </xdr:cNvSpPr>
        </xdr:nvSpPr>
        <xdr:spPr bwMode="auto">
          <a:xfrm>
            <a:off x="44733" y="35612"/>
            <a:ext cx="0" cy="1728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86" name="TextBox 72"/>
          <xdr:cNvSpPr txBox="1">
            <a:spLocks noChangeArrowheads="1"/>
          </xdr:cNvSpPr>
        </xdr:nvSpPr>
        <xdr:spPr bwMode="auto">
          <a:xfrm>
            <a:off x="56059" y="41061"/>
            <a:ext cx="6090" cy="2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lt-LT" sz="900" b="0" i="0" u="none" strike="noStrike" baseline="0">
                <a:solidFill>
                  <a:srgbClr val="000000"/>
                </a:solidFill>
                <a:latin typeface="Times New Roman"/>
                <a:cs typeface="Times New Roman"/>
              </a:rPr>
              <a:t>1,75 m</a:t>
            </a:r>
          </a:p>
        </xdr:txBody>
      </xdr:sp>
      <xdr:sp macro="" textlink="">
        <xdr:nvSpPr>
          <xdr:cNvPr id="187" name="Can 83"/>
          <xdr:cNvSpPr>
            <a:spLocks noChangeArrowheads="1"/>
          </xdr:cNvSpPr>
        </xdr:nvSpPr>
        <xdr:spPr bwMode="auto">
          <a:xfrm rot="13686038" flipH="1">
            <a:off x="46299" y="42973"/>
            <a:ext cx="457" cy="3927"/>
          </a:xfrm>
          <a:prstGeom prst="can">
            <a:avLst>
              <a:gd name="adj" fmla="val 25938"/>
            </a:avLst>
          </a:prstGeom>
          <a:solidFill>
            <a:srgbClr val="000000"/>
          </a:solidFill>
          <a:ln w="25400">
            <a:solidFill>
              <a:srgbClr val="000000"/>
            </a:solidFill>
            <a:round/>
            <a:headEnd/>
            <a:tailEnd/>
          </a:ln>
        </xdr:spPr>
      </xdr:sp>
      <xdr:sp macro="" textlink="">
        <xdr:nvSpPr>
          <xdr:cNvPr id="188" name="Can 83"/>
          <xdr:cNvSpPr>
            <a:spLocks noChangeArrowheads="1"/>
          </xdr:cNvSpPr>
        </xdr:nvSpPr>
        <xdr:spPr bwMode="auto">
          <a:xfrm rot="13686038" flipH="1">
            <a:off x="51738" y="45692"/>
            <a:ext cx="457" cy="4299"/>
          </a:xfrm>
          <a:prstGeom prst="can">
            <a:avLst>
              <a:gd name="adj" fmla="val 25956"/>
            </a:avLst>
          </a:prstGeom>
          <a:solidFill>
            <a:srgbClr val="000000"/>
          </a:solidFill>
          <a:ln w="25400">
            <a:solidFill>
              <a:srgbClr val="000000"/>
            </a:solidFill>
            <a:round/>
            <a:headEnd/>
            <a:tailEnd/>
          </a:ln>
        </xdr:spPr>
      </xdr:sp>
      <xdr:sp macro="" textlink="">
        <xdr:nvSpPr>
          <xdr:cNvPr id="189" name="TextBox 80"/>
          <xdr:cNvSpPr txBox="1">
            <a:spLocks noChangeArrowheads="1"/>
          </xdr:cNvSpPr>
        </xdr:nvSpPr>
        <xdr:spPr bwMode="auto">
          <a:xfrm>
            <a:off x="36792" y="48436"/>
            <a:ext cx="6553" cy="26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lt-LT" sz="1000" b="0" i="0" u="none" strike="noStrike" baseline="0">
                <a:solidFill>
                  <a:srgbClr val="000000"/>
                </a:solidFill>
                <a:latin typeface="Times New Roman"/>
                <a:cs typeface="Times New Roman"/>
              </a:rPr>
              <a:t>0,75 m</a:t>
            </a:r>
          </a:p>
        </xdr:txBody>
      </xdr:sp>
      <xdr:sp macro="" textlink="">
        <xdr:nvSpPr>
          <xdr:cNvPr id="190" name="Tiesioji rodyklės jungtis 520"/>
          <xdr:cNvSpPr>
            <a:spLocks noChangeShapeType="1"/>
          </xdr:cNvSpPr>
        </xdr:nvSpPr>
        <xdr:spPr bwMode="auto">
          <a:xfrm>
            <a:off x="43343" y="46417"/>
            <a:ext cx="0" cy="6475"/>
          </a:xfrm>
          <a:prstGeom prst="straightConnector1">
            <a:avLst/>
          </a:prstGeom>
          <a:noFill/>
          <a:ln w="9525">
            <a:solidFill>
              <a:srgbClr val="4A7EBB"/>
            </a:solidFill>
            <a:round/>
            <a:headEnd type="arrow" w="med" len="med"/>
            <a:tailEnd type="arrow" w="med" len="med"/>
          </a:ln>
          <a:extLst>
            <a:ext uri="{909E8E84-426E-40DD-AFC4-6F175D3DCCD1}">
              <a14:hiddenFill xmlns:a14="http://schemas.microsoft.com/office/drawing/2010/main">
                <a:noFill/>
              </a14:hiddenFill>
            </a:ext>
          </a:extLst>
        </xdr:spPr>
      </xdr:sp>
      <xdr:sp macro="" textlink="">
        <xdr:nvSpPr>
          <xdr:cNvPr id="191" name="Tiesioji rodyklės jungtis 521"/>
          <xdr:cNvSpPr>
            <a:spLocks noChangeShapeType="1"/>
          </xdr:cNvSpPr>
        </xdr:nvSpPr>
        <xdr:spPr bwMode="auto">
          <a:xfrm>
            <a:off x="43343" y="37739"/>
            <a:ext cx="4723" cy="217"/>
          </a:xfrm>
          <a:prstGeom prst="straightConnector1">
            <a:avLst/>
          </a:prstGeom>
          <a:noFill/>
          <a:ln w="9525">
            <a:solidFill>
              <a:srgbClr val="4A7EBB"/>
            </a:solidFill>
            <a:round/>
            <a:headEnd type="arrow" w="med" len="med"/>
            <a:tailEnd type="arrow" w="med" len="med"/>
          </a:ln>
          <a:extLst>
            <a:ext uri="{909E8E84-426E-40DD-AFC4-6F175D3DCCD1}">
              <a14:hiddenFill xmlns:a14="http://schemas.microsoft.com/office/drawing/2010/main">
                <a:noFill/>
              </a14:hiddenFill>
            </a:ext>
          </a:extLst>
        </xdr:spPr>
      </xdr:sp>
      <xdr:sp macro="" textlink="">
        <xdr:nvSpPr>
          <xdr:cNvPr id="192" name="Tiesioji rodyklės jungtis 522"/>
          <xdr:cNvSpPr>
            <a:spLocks noChangeShapeType="1"/>
          </xdr:cNvSpPr>
        </xdr:nvSpPr>
        <xdr:spPr bwMode="auto">
          <a:xfrm>
            <a:off x="49826" y="31690"/>
            <a:ext cx="5551" cy="0"/>
          </a:xfrm>
          <a:prstGeom prst="straightConnector1">
            <a:avLst/>
          </a:prstGeom>
          <a:noFill/>
          <a:ln w="9525">
            <a:solidFill>
              <a:srgbClr val="4A7EBB"/>
            </a:solidFill>
            <a:round/>
            <a:headEnd type="arrow" w="med" len="med"/>
            <a:tailEnd type="arrow" w="med" len="med"/>
          </a:ln>
          <a:extLst>
            <a:ext uri="{909E8E84-426E-40DD-AFC4-6F175D3DCCD1}">
              <a14:hiddenFill xmlns:a14="http://schemas.microsoft.com/office/drawing/2010/main">
                <a:noFill/>
              </a14:hiddenFill>
            </a:ext>
          </a:extLst>
        </xdr:spPr>
      </xdr:sp>
      <xdr:sp macro="" textlink="">
        <xdr:nvSpPr>
          <xdr:cNvPr id="193" name="Tiesioji rodyklės jungtis 523"/>
          <xdr:cNvSpPr>
            <a:spLocks noChangeShapeType="1"/>
          </xdr:cNvSpPr>
        </xdr:nvSpPr>
        <xdr:spPr bwMode="auto">
          <a:xfrm flipV="1">
            <a:off x="41164" y="30982"/>
            <a:ext cx="6999" cy="5708"/>
          </a:xfrm>
          <a:prstGeom prst="straightConnector1">
            <a:avLst/>
          </a:prstGeom>
          <a:noFill/>
          <a:ln w="9525">
            <a:solidFill>
              <a:srgbClr val="4A7EBB"/>
            </a:solidFill>
            <a:round/>
            <a:headEnd type="arrow" w="med" len="med"/>
            <a:tailEnd type="arrow" w="med" len="med"/>
          </a:ln>
          <a:extLst>
            <a:ext uri="{909E8E84-426E-40DD-AFC4-6F175D3DCCD1}">
              <a14:hiddenFill xmlns:a14="http://schemas.microsoft.com/office/drawing/2010/main">
                <a:noFill/>
              </a14:hiddenFill>
            </a:ext>
          </a:extLst>
        </xdr:spPr>
      </xdr:sp>
      <xdr:sp macro="" textlink="">
        <xdr:nvSpPr>
          <xdr:cNvPr id="194" name="Tiesioji rodyklės jungtis 524"/>
          <xdr:cNvSpPr>
            <a:spLocks noChangeShapeType="1"/>
          </xdr:cNvSpPr>
        </xdr:nvSpPr>
        <xdr:spPr bwMode="auto">
          <a:xfrm flipV="1">
            <a:off x="54666" y="33836"/>
            <a:ext cx="0" cy="17235"/>
          </a:xfrm>
          <a:prstGeom prst="straightConnector1">
            <a:avLst/>
          </a:prstGeom>
          <a:noFill/>
          <a:ln w="9525">
            <a:solidFill>
              <a:srgbClr val="4A7EBB"/>
            </a:solidFill>
            <a:round/>
            <a:headEnd type="arrow" w="med" len="med"/>
            <a:tailEnd type="arrow" w="med" len="med"/>
          </a:ln>
          <a:extLst>
            <a:ext uri="{909E8E84-426E-40DD-AFC4-6F175D3DCCD1}">
              <a14:hiddenFill xmlns:a14="http://schemas.microsoft.com/office/drawing/2010/main">
                <a:noFill/>
              </a14:hiddenFill>
            </a:ext>
          </a:extLst>
        </xdr:spPr>
      </xdr:sp>
      <xdr:sp macro="" textlink="">
        <xdr:nvSpPr>
          <xdr:cNvPr id="195" name="TextBox 80"/>
          <xdr:cNvSpPr txBox="1">
            <a:spLocks noChangeArrowheads="1"/>
          </xdr:cNvSpPr>
        </xdr:nvSpPr>
        <xdr:spPr bwMode="auto">
          <a:xfrm>
            <a:off x="49825" y="50288"/>
            <a:ext cx="6547" cy="26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lt-LT" sz="1000" b="0" i="0" u="none" strike="noStrike" baseline="0">
                <a:solidFill>
                  <a:srgbClr val="000000"/>
                </a:solidFill>
                <a:latin typeface="Times New Roman"/>
                <a:cs typeface="Times New Roman"/>
              </a:rPr>
              <a:t>0,50 m</a:t>
            </a:r>
          </a:p>
          <a:p>
            <a:pPr algn="l" rtl="0">
              <a:defRPr sz="1000"/>
            </a:pPr>
            <a:r>
              <a:rPr lang="lt-LT" sz="900" b="0" i="0" u="none" strike="noStrike" baseline="0">
                <a:solidFill>
                  <a:srgbClr val="000000"/>
                </a:solidFill>
                <a:latin typeface="Times New Roman"/>
                <a:cs typeface="Times New Roman"/>
              </a:rPr>
              <a:t> </a:t>
            </a:r>
            <a:endParaRPr lang="lt-LT" sz="1000" b="0" i="0" u="none" strike="noStrike" baseline="0">
              <a:solidFill>
                <a:srgbClr val="000000"/>
              </a:solidFill>
              <a:latin typeface="Times New Roman"/>
              <a:cs typeface="Times New Roman"/>
            </a:endParaRPr>
          </a:p>
          <a:p>
            <a:pPr algn="l" rtl="0">
              <a:defRPr sz="1000"/>
            </a:pPr>
            <a:r>
              <a:rPr lang="lt-LT" sz="1200" b="0" i="0" u="none" strike="noStrike" baseline="0">
                <a:solidFill>
                  <a:srgbClr val="000000"/>
                </a:solidFill>
                <a:latin typeface="Times New Roman"/>
                <a:cs typeface="Times New Roman"/>
              </a:rPr>
              <a:t> </a:t>
            </a:r>
          </a:p>
        </xdr:txBody>
      </xdr:sp>
      <xdr:sp macro="" textlink="">
        <xdr:nvSpPr>
          <xdr:cNvPr id="196" name="Tiesioji rodyklės jungtis 526"/>
          <xdr:cNvSpPr>
            <a:spLocks noChangeShapeType="1"/>
          </xdr:cNvSpPr>
        </xdr:nvSpPr>
        <xdr:spPr bwMode="auto">
          <a:xfrm>
            <a:off x="48649" y="49825"/>
            <a:ext cx="0" cy="4318"/>
          </a:xfrm>
          <a:prstGeom prst="straightConnector1">
            <a:avLst/>
          </a:prstGeom>
          <a:noFill/>
          <a:ln w="9525">
            <a:solidFill>
              <a:srgbClr val="4A7EBB"/>
            </a:solidFill>
            <a:round/>
            <a:headEnd type="arrow" w="med" len="med"/>
            <a:tailEnd type="arrow" w="med" len="med"/>
          </a:ln>
          <a:extLst>
            <a:ext uri="{909E8E84-426E-40DD-AFC4-6F175D3DCCD1}">
              <a14:hiddenFill xmlns:a14="http://schemas.microsoft.com/office/drawing/2010/main">
                <a:noFill/>
              </a14:hiddenFill>
            </a:ext>
          </a:extLst>
        </xdr:spPr>
      </xdr:sp>
    </xdr:grpSp>
    <xdr:clientData/>
  </xdr:twoCellAnchor>
  <xdr:twoCellAnchor>
    <xdr:from>
      <xdr:col>2</xdr:col>
      <xdr:colOff>489952</xdr:colOff>
      <xdr:row>30</xdr:row>
      <xdr:rowOff>123032</xdr:rowOff>
    </xdr:from>
    <xdr:to>
      <xdr:col>2</xdr:col>
      <xdr:colOff>1884218</xdr:colOff>
      <xdr:row>30</xdr:row>
      <xdr:rowOff>2618509</xdr:rowOff>
    </xdr:to>
    <xdr:pic>
      <xdr:nvPicPr>
        <xdr:cNvPr id="221" name="Picture 1"/>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433177" y="31641257"/>
          <a:ext cx="1394266" cy="24954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2159578</xdr:colOff>
      <xdr:row>30</xdr:row>
      <xdr:rowOff>40446</xdr:rowOff>
    </xdr:from>
    <xdr:to>
      <xdr:col>2</xdr:col>
      <xdr:colOff>3186546</xdr:colOff>
      <xdr:row>30</xdr:row>
      <xdr:rowOff>2230582</xdr:rowOff>
    </xdr:to>
    <xdr:pic>
      <xdr:nvPicPr>
        <xdr:cNvPr id="222" name="Picture 3"/>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5102803" y="31558671"/>
          <a:ext cx="1026968" cy="21901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U65"/>
  <sheetViews>
    <sheetView tabSelected="1" zoomScale="70" zoomScaleNormal="70" workbookViewId="0">
      <selection activeCell="E34" sqref="E34"/>
    </sheetView>
  </sheetViews>
  <sheetFormatPr defaultColWidth="9.140625" defaultRowHeight="15" x14ac:dyDescent="0.25"/>
  <cols>
    <col min="1" max="1" width="10.42578125" style="16" customWidth="1"/>
    <col min="2" max="2" width="47.42578125" style="17" customWidth="1"/>
    <col min="3" max="3" width="16.28515625" style="17" customWidth="1"/>
    <col min="4" max="4" width="14" style="17" customWidth="1"/>
    <col min="5" max="5" width="15" style="17" customWidth="1"/>
    <col min="6" max="6" width="15.42578125" style="17" customWidth="1"/>
    <col min="7" max="7" width="16.28515625" style="17" customWidth="1"/>
    <col min="8" max="8" width="15.85546875" style="17" hidden="1" customWidth="1"/>
    <col min="9" max="9" width="14" style="17" customWidth="1"/>
    <col min="10" max="10" width="12.7109375" style="17" customWidth="1"/>
    <col min="11" max="11" width="12.7109375" style="98" customWidth="1"/>
    <col min="12" max="12" width="57" style="18" customWidth="1"/>
    <col min="13" max="13" width="15.7109375" style="18" customWidth="1"/>
    <col min="14" max="14" width="15.28515625" style="18" customWidth="1"/>
    <col min="15" max="15" width="31.7109375" style="18" customWidth="1"/>
    <col min="16" max="16" width="20.7109375" style="18"/>
    <col min="17" max="17" width="47.7109375" style="18" customWidth="1"/>
    <col min="18" max="18" width="15.7109375" style="18" customWidth="1"/>
    <col min="19" max="19" width="19.28515625" style="18" customWidth="1"/>
    <col min="20" max="20" width="20" style="18" customWidth="1"/>
    <col min="21" max="21" width="28.28515625" style="18" customWidth="1"/>
    <col min="22" max="22" width="42.140625" style="18" customWidth="1"/>
    <col min="23" max="1035" width="20.7109375" style="18"/>
  </cols>
  <sheetData>
    <row r="1" spans="1:22" x14ac:dyDescent="0.25">
      <c r="D1" s="238" t="s">
        <v>66</v>
      </c>
      <c r="E1" s="238"/>
      <c r="F1" s="238"/>
      <c r="G1" s="238"/>
      <c r="H1" s="238"/>
      <c r="I1" s="238"/>
      <c r="J1" s="238"/>
      <c r="K1" s="238"/>
      <c r="L1" s="238"/>
    </row>
    <row r="2" spans="1:22" ht="15" customHeight="1" x14ac:dyDescent="0.25"/>
    <row r="3" spans="1:22" ht="15" customHeight="1" x14ac:dyDescent="0.25">
      <c r="B3" s="19" t="s">
        <v>2</v>
      </c>
      <c r="C3" s="19"/>
      <c r="D3" s="245" t="s">
        <v>399</v>
      </c>
      <c r="E3" s="245"/>
      <c r="F3" s="245"/>
      <c r="G3" s="245"/>
      <c r="H3" s="245"/>
      <c r="I3" s="245"/>
      <c r="J3" s="245"/>
      <c r="K3" s="245"/>
      <c r="L3" s="245"/>
    </row>
    <row r="4" spans="1:22" ht="15" customHeight="1" x14ac:dyDescent="0.25">
      <c r="B4" s="19" t="s">
        <v>3</v>
      </c>
      <c r="C4" s="19"/>
      <c r="D4" s="245" t="s">
        <v>400</v>
      </c>
      <c r="E4" s="245"/>
      <c r="F4" s="245"/>
      <c r="G4" s="245"/>
      <c r="H4" s="245"/>
      <c r="I4" s="245"/>
      <c r="J4" s="245"/>
      <c r="K4" s="245"/>
      <c r="L4" s="245"/>
    </row>
    <row r="5" spans="1:22" ht="15" customHeight="1" x14ac:dyDescent="0.25">
      <c r="B5" s="19" t="s">
        <v>4</v>
      </c>
      <c r="C5" s="19"/>
      <c r="D5" s="245" t="s">
        <v>83</v>
      </c>
      <c r="E5" s="245"/>
      <c r="F5" s="245"/>
      <c r="G5" s="245"/>
      <c r="H5" s="245"/>
      <c r="I5" s="245"/>
      <c r="J5" s="245"/>
      <c r="K5" s="245"/>
      <c r="L5" s="245"/>
    </row>
    <row r="6" spans="1:22" ht="15" customHeight="1" x14ac:dyDescent="0.25">
      <c r="B6" s="20" t="s">
        <v>5</v>
      </c>
      <c r="C6" s="20"/>
      <c r="D6" s="246" t="s">
        <v>6</v>
      </c>
      <c r="E6" s="246"/>
      <c r="F6" s="246"/>
      <c r="G6" s="246"/>
      <c r="H6" s="246"/>
      <c r="I6" s="246"/>
      <c r="J6" s="246"/>
      <c r="K6" s="246"/>
      <c r="L6" s="246"/>
    </row>
    <row r="7" spans="1:22" ht="15" customHeight="1" x14ac:dyDescent="0.25">
      <c r="B7" s="20" t="s">
        <v>7</v>
      </c>
      <c r="C7" s="20"/>
      <c r="D7" s="247" t="s">
        <v>406</v>
      </c>
      <c r="E7" s="248"/>
      <c r="F7" s="248"/>
      <c r="G7" s="248"/>
      <c r="H7" s="248"/>
      <c r="I7" s="248"/>
      <c r="J7" s="248"/>
      <c r="K7" s="248"/>
      <c r="L7" s="248"/>
    </row>
    <row r="8" spans="1:22" ht="15" customHeight="1" x14ac:dyDescent="0.25">
      <c r="B8" s="33" t="s">
        <v>11</v>
      </c>
      <c r="C8" s="33"/>
      <c r="D8" s="243" t="s">
        <v>157</v>
      </c>
      <c r="E8" s="243"/>
      <c r="F8" s="243"/>
      <c r="G8" s="243"/>
      <c r="H8" s="243"/>
      <c r="I8" s="243"/>
      <c r="J8" s="243"/>
      <c r="K8" s="243"/>
      <c r="L8" s="243"/>
    </row>
    <row r="9" spans="1:22" ht="15" customHeight="1" x14ac:dyDescent="0.25">
      <c r="B9" s="18"/>
      <c r="C9" s="18"/>
      <c r="D9" s="21"/>
      <c r="E9" s="21"/>
      <c r="F9" s="21"/>
      <c r="G9" s="21"/>
      <c r="H9" s="21"/>
      <c r="I9" s="21"/>
      <c r="J9" s="21"/>
      <c r="K9" s="21"/>
      <c r="L9" s="21"/>
    </row>
    <row r="10" spans="1:22" ht="35.450000000000003" customHeight="1" x14ac:dyDescent="0.25">
      <c r="A10" s="229" t="s">
        <v>0</v>
      </c>
      <c r="B10" s="229" t="s">
        <v>13</v>
      </c>
      <c r="C10" s="231" t="s">
        <v>84</v>
      </c>
      <c r="D10" s="231" t="s">
        <v>85</v>
      </c>
      <c r="E10" s="231" t="s">
        <v>86</v>
      </c>
      <c r="F10" s="231" t="s">
        <v>87</v>
      </c>
      <c r="G10" s="231" t="s">
        <v>88</v>
      </c>
      <c r="H10" s="235" t="s">
        <v>89</v>
      </c>
      <c r="I10" s="231" t="s">
        <v>14</v>
      </c>
      <c r="J10" s="231" t="s">
        <v>15</v>
      </c>
      <c r="K10" s="97"/>
      <c r="L10" s="229" t="s">
        <v>16</v>
      </c>
      <c r="M10" s="233" t="s">
        <v>46</v>
      </c>
      <c r="N10" s="226" t="s">
        <v>67</v>
      </c>
      <c r="O10" s="229" t="s">
        <v>82</v>
      </c>
      <c r="P10" s="229" t="s">
        <v>43</v>
      </c>
      <c r="Q10" s="249" t="s">
        <v>90</v>
      </c>
      <c r="R10" s="249"/>
      <c r="S10" s="249"/>
      <c r="T10" s="249"/>
      <c r="U10" s="222" t="s">
        <v>53</v>
      </c>
      <c r="V10" s="224" t="s">
        <v>1</v>
      </c>
    </row>
    <row r="11" spans="1:22" ht="210" customHeight="1" x14ac:dyDescent="0.25">
      <c r="A11" s="237"/>
      <c r="B11" s="230"/>
      <c r="C11" s="232"/>
      <c r="D11" s="232"/>
      <c r="E11" s="232"/>
      <c r="F11" s="232"/>
      <c r="G11" s="232"/>
      <c r="H11" s="236"/>
      <c r="I11" s="232"/>
      <c r="J11" s="232"/>
      <c r="K11" s="217" t="s">
        <v>156</v>
      </c>
      <c r="L11" s="230"/>
      <c r="M11" s="234"/>
      <c r="N11" s="227"/>
      <c r="O11" s="230"/>
      <c r="P11" s="230"/>
      <c r="Q11" s="67" t="s">
        <v>91</v>
      </c>
      <c r="R11" s="67" t="s">
        <v>95</v>
      </c>
      <c r="S11" s="31" t="s">
        <v>96</v>
      </c>
      <c r="T11" s="31" t="s">
        <v>97</v>
      </c>
      <c r="U11" s="223"/>
      <c r="V11" s="225"/>
    </row>
    <row r="12" spans="1:22" ht="48.4" customHeight="1" x14ac:dyDescent="0.25">
      <c r="A12" s="230"/>
      <c r="B12" s="22" t="s">
        <v>65</v>
      </c>
      <c r="C12" s="22" t="s">
        <v>48</v>
      </c>
      <c r="D12" s="22" t="s">
        <v>48</v>
      </c>
      <c r="E12" s="22" t="s">
        <v>48</v>
      </c>
      <c r="F12" s="22" t="s">
        <v>48</v>
      </c>
      <c r="G12" s="22" t="s">
        <v>48</v>
      </c>
      <c r="H12" s="94" t="s">
        <v>48</v>
      </c>
      <c r="I12" s="22" t="s">
        <v>48</v>
      </c>
      <c r="J12" s="22" t="s">
        <v>48</v>
      </c>
      <c r="K12" s="22" t="s">
        <v>48</v>
      </c>
      <c r="L12" s="22" t="s">
        <v>48</v>
      </c>
      <c r="M12" s="61" t="s">
        <v>44</v>
      </c>
      <c r="N12" s="64" t="s">
        <v>44</v>
      </c>
      <c r="O12" s="61" t="s">
        <v>44</v>
      </c>
      <c r="P12" s="61" t="s">
        <v>44</v>
      </c>
      <c r="Q12" s="68" t="s">
        <v>48</v>
      </c>
      <c r="R12" s="68" t="s">
        <v>48</v>
      </c>
      <c r="S12" s="61" t="s">
        <v>44</v>
      </c>
      <c r="T12" s="61" t="s">
        <v>44</v>
      </c>
      <c r="U12" s="61" t="s">
        <v>47</v>
      </c>
      <c r="V12" s="23"/>
    </row>
    <row r="13" spans="1:22" ht="15" customHeight="1" x14ac:dyDescent="0.25">
      <c r="A13" s="143"/>
      <c r="B13" s="144" t="s">
        <v>208</v>
      </c>
      <c r="C13" s="145"/>
      <c r="D13" s="146"/>
      <c r="E13" s="146"/>
      <c r="F13" s="146"/>
      <c r="G13" s="146"/>
      <c r="H13" s="147"/>
      <c r="I13" s="148"/>
      <c r="J13" s="149"/>
      <c r="K13" s="149"/>
      <c r="L13" s="149"/>
      <c r="M13" s="149"/>
      <c r="N13" s="149"/>
      <c r="O13" s="149"/>
      <c r="P13" s="149"/>
      <c r="Q13" s="149"/>
      <c r="R13" s="149"/>
      <c r="S13" s="149"/>
      <c r="T13" s="149"/>
      <c r="U13" s="149"/>
      <c r="V13" s="24"/>
    </row>
    <row r="14" spans="1:22" ht="15" customHeight="1" x14ac:dyDescent="0.25">
      <c r="A14" s="103" t="s">
        <v>8</v>
      </c>
      <c r="B14" s="116" t="s">
        <v>416</v>
      </c>
      <c r="C14" s="80">
        <f>SUM(C15:C17)</f>
        <v>6</v>
      </c>
      <c r="D14" s="80">
        <f>SUM(D15:D17)</f>
        <v>6</v>
      </c>
      <c r="E14" s="80">
        <f>SUM(E15:E17)</f>
        <v>0</v>
      </c>
      <c r="F14" s="80">
        <f>SUM(F15:F17)</f>
        <v>7</v>
      </c>
      <c r="G14" s="80">
        <f>SUM(G15:G17)</f>
        <v>7</v>
      </c>
      <c r="H14" s="95"/>
      <c r="I14" s="80">
        <f>SUM(I15:I17)</f>
        <v>52</v>
      </c>
      <c r="J14" s="80"/>
      <c r="K14" s="80">
        <f>SUM(K15:K17)</f>
        <v>18</v>
      </c>
      <c r="L14" s="66"/>
      <c r="M14" s="70"/>
      <c r="N14" s="70"/>
      <c r="O14" s="70"/>
      <c r="P14" s="70"/>
      <c r="Q14" s="71"/>
      <c r="R14" s="71"/>
      <c r="S14" s="72"/>
      <c r="T14" s="72"/>
      <c r="U14" s="70"/>
      <c r="V14" s="24"/>
    </row>
    <row r="15" spans="1:22" ht="36" customHeight="1" x14ac:dyDescent="0.25">
      <c r="A15" s="79" t="s">
        <v>109</v>
      </c>
      <c r="B15" s="171" t="s">
        <v>158</v>
      </c>
      <c r="C15" s="38">
        <v>3</v>
      </c>
      <c r="D15" s="38">
        <v>3</v>
      </c>
      <c r="E15" s="38" t="s">
        <v>209</v>
      </c>
      <c r="F15" s="38">
        <v>3</v>
      </c>
      <c r="G15" s="38">
        <v>3</v>
      </c>
      <c r="H15" s="96"/>
      <c r="I15" s="111">
        <v>24</v>
      </c>
      <c r="J15" s="111" t="s">
        <v>220</v>
      </c>
      <c r="K15" s="38">
        <v>9</v>
      </c>
      <c r="L15" s="167" t="s">
        <v>253</v>
      </c>
      <c r="M15" s="43"/>
      <c r="N15" s="43"/>
      <c r="O15" s="43"/>
      <c r="P15" s="43"/>
      <c r="Q15" s="161" t="s">
        <v>248</v>
      </c>
      <c r="R15" s="69" t="s">
        <v>250</v>
      </c>
      <c r="S15" s="42"/>
      <c r="T15" s="42"/>
      <c r="U15" s="43"/>
      <c r="V15" s="24"/>
    </row>
    <row r="16" spans="1:22" ht="40.9" customHeight="1" x14ac:dyDescent="0.25">
      <c r="A16" s="79" t="s">
        <v>110</v>
      </c>
      <c r="B16" s="171" t="s">
        <v>159</v>
      </c>
      <c r="C16" s="38">
        <v>1</v>
      </c>
      <c r="D16" s="38">
        <v>1</v>
      </c>
      <c r="E16" s="38" t="s">
        <v>209</v>
      </c>
      <c r="F16" s="219">
        <v>2</v>
      </c>
      <c r="G16" s="219">
        <v>2</v>
      </c>
      <c r="H16" s="220"/>
      <c r="I16" s="221">
        <v>12</v>
      </c>
      <c r="J16" s="111" t="s">
        <v>220</v>
      </c>
      <c r="K16" s="38">
        <v>3</v>
      </c>
      <c r="L16" s="167" t="s">
        <v>253</v>
      </c>
      <c r="M16" s="43"/>
      <c r="N16" s="43"/>
      <c r="O16" s="43"/>
      <c r="P16" s="43"/>
      <c r="Q16" s="161" t="s">
        <v>249</v>
      </c>
      <c r="R16" s="69" t="s">
        <v>250</v>
      </c>
      <c r="S16" s="42"/>
      <c r="T16" s="42"/>
      <c r="U16" s="43"/>
      <c r="V16" s="24"/>
    </row>
    <row r="17" spans="1:22" ht="85.9" customHeight="1" x14ac:dyDescent="0.25">
      <c r="A17" s="79" t="s">
        <v>111</v>
      </c>
      <c r="B17" s="171" t="s">
        <v>160</v>
      </c>
      <c r="C17" s="38">
        <v>2</v>
      </c>
      <c r="D17" s="38">
        <v>2</v>
      </c>
      <c r="E17" s="38" t="s">
        <v>209</v>
      </c>
      <c r="F17" s="38">
        <v>2</v>
      </c>
      <c r="G17" s="38">
        <v>2</v>
      </c>
      <c r="H17" s="96"/>
      <c r="I17" s="111">
        <v>16</v>
      </c>
      <c r="J17" s="111" t="s">
        <v>221</v>
      </c>
      <c r="K17" s="38">
        <v>6</v>
      </c>
      <c r="L17" s="167" t="s">
        <v>254</v>
      </c>
      <c r="M17" s="43"/>
      <c r="N17" s="43"/>
      <c r="O17" s="43"/>
      <c r="P17" s="43"/>
      <c r="Q17" s="161" t="s">
        <v>248</v>
      </c>
      <c r="R17" s="69" t="s">
        <v>250</v>
      </c>
      <c r="S17" s="42"/>
      <c r="T17" s="42"/>
      <c r="U17" s="43"/>
      <c r="V17" s="24"/>
    </row>
    <row r="18" spans="1:22" ht="408.75" customHeight="1" x14ac:dyDescent="0.25">
      <c r="A18" s="174" t="s">
        <v>10</v>
      </c>
      <c r="B18" s="173" t="s">
        <v>417</v>
      </c>
      <c r="C18" s="175">
        <f>SUM(C19:C23)</f>
        <v>5</v>
      </c>
      <c r="D18" s="175">
        <f>SUM(D19:D23)</f>
        <v>0</v>
      </c>
      <c r="E18" s="175">
        <f>SUM(E19:E23)</f>
        <v>0</v>
      </c>
      <c r="F18" s="175">
        <f>SUM(F19:F23)</f>
        <v>3</v>
      </c>
      <c r="G18" s="175">
        <f>SUM(G19:H23)</f>
        <v>3</v>
      </c>
      <c r="H18" s="176"/>
      <c r="I18" s="177">
        <f>SUM(I19:I23)*2</f>
        <v>2480</v>
      </c>
      <c r="J18" s="175"/>
      <c r="K18" s="175">
        <f>SUM(K19:K23)</f>
        <v>0</v>
      </c>
      <c r="L18" s="172" t="s">
        <v>252</v>
      </c>
      <c r="M18" s="178"/>
      <c r="N18" s="178"/>
      <c r="O18" s="178"/>
      <c r="P18" s="178"/>
      <c r="Q18" s="179"/>
      <c r="R18" s="179"/>
      <c r="S18" s="180"/>
      <c r="T18" s="180"/>
      <c r="U18" s="178"/>
      <c r="V18" s="24"/>
    </row>
    <row r="19" spans="1:22" ht="208.9" customHeight="1" x14ac:dyDescent="0.25">
      <c r="A19" s="79" t="s">
        <v>216</v>
      </c>
      <c r="B19" s="113" t="s">
        <v>258</v>
      </c>
      <c r="C19" s="38">
        <v>1</v>
      </c>
      <c r="D19" s="38" t="s">
        <v>209</v>
      </c>
      <c r="E19" s="38" t="s">
        <v>209</v>
      </c>
      <c r="F19" s="38">
        <v>1</v>
      </c>
      <c r="G19" s="38">
        <v>1</v>
      </c>
      <c r="H19" s="38"/>
      <c r="I19" s="38">
        <v>680</v>
      </c>
      <c r="J19" s="38" t="s">
        <v>214</v>
      </c>
      <c r="K19" s="38" t="s">
        <v>209</v>
      </c>
      <c r="L19" s="167" t="s">
        <v>255</v>
      </c>
      <c r="M19" s="43"/>
      <c r="N19" s="43"/>
      <c r="O19" s="43"/>
      <c r="P19" s="43"/>
      <c r="Q19" s="161" t="s">
        <v>224</v>
      </c>
      <c r="R19" s="69" t="s">
        <v>250</v>
      </c>
      <c r="S19" s="93"/>
      <c r="T19" s="93"/>
      <c r="U19" s="43"/>
      <c r="V19" s="24"/>
    </row>
    <row r="20" spans="1:22" ht="194.25" customHeight="1" x14ac:dyDescent="0.25">
      <c r="A20" s="79" t="s">
        <v>217</v>
      </c>
      <c r="B20" s="114" t="s">
        <v>161</v>
      </c>
      <c r="C20" s="38">
        <v>1</v>
      </c>
      <c r="D20" s="38" t="s">
        <v>209</v>
      </c>
      <c r="E20" s="38" t="s">
        <v>209</v>
      </c>
      <c r="F20" s="38">
        <v>1</v>
      </c>
      <c r="G20" s="38">
        <v>1</v>
      </c>
      <c r="H20" s="38"/>
      <c r="I20" s="216">
        <v>160</v>
      </c>
      <c r="J20" s="38" t="s">
        <v>214</v>
      </c>
      <c r="K20" s="38" t="s">
        <v>209</v>
      </c>
      <c r="L20" s="167" t="s">
        <v>256</v>
      </c>
      <c r="M20" s="43"/>
      <c r="N20" s="43"/>
      <c r="O20" s="43"/>
      <c r="P20" s="43"/>
      <c r="Q20" s="161" t="s">
        <v>198</v>
      </c>
      <c r="R20" s="69" t="s">
        <v>250</v>
      </c>
      <c r="S20" s="93"/>
      <c r="T20" s="93"/>
      <c r="U20" s="43"/>
      <c r="V20" s="24"/>
    </row>
    <row r="21" spans="1:22" ht="41.45" customHeight="1" x14ac:dyDescent="0.25">
      <c r="A21" s="79" t="s">
        <v>218</v>
      </c>
      <c r="B21" s="114" t="s">
        <v>162</v>
      </c>
      <c r="C21" s="38">
        <v>1</v>
      </c>
      <c r="D21" s="38" t="s">
        <v>209</v>
      </c>
      <c r="E21" s="38" t="s">
        <v>209</v>
      </c>
      <c r="F21" s="38">
        <v>1</v>
      </c>
      <c r="G21" s="38">
        <v>1</v>
      </c>
      <c r="H21" s="38"/>
      <c r="I21" s="38">
        <v>300</v>
      </c>
      <c r="J21" s="38" t="s">
        <v>214</v>
      </c>
      <c r="K21" s="38" t="s">
        <v>209</v>
      </c>
      <c r="L21" s="167" t="s">
        <v>257</v>
      </c>
      <c r="M21" s="43"/>
      <c r="N21" s="43"/>
      <c r="O21" s="43"/>
      <c r="P21" s="43"/>
      <c r="Q21" s="161" t="s">
        <v>199</v>
      </c>
      <c r="R21" s="69" t="s">
        <v>250</v>
      </c>
      <c r="S21" s="93"/>
      <c r="T21" s="93"/>
      <c r="U21" s="43"/>
      <c r="V21" s="24"/>
    </row>
    <row r="22" spans="1:22" ht="15" customHeight="1" x14ac:dyDescent="0.25">
      <c r="A22" s="79" t="s">
        <v>226</v>
      </c>
      <c r="B22" s="115" t="s">
        <v>264</v>
      </c>
      <c r="C22" s="38">
        <v>1</v>
      </c>
      <c r="D22" s="38" t="s">
        <v>209</v>
      </c>
      <c r="E22" s="38" t="s">
        <v>209</v>
      </c>
      <c r="F22" s="38" t="s">
        <v>209</v>
      </c>
      <c r="G22" s="38" t="s">
        <v>209</v>
      </c>
      <c r="H22" s="38"/>
      <c r="I22" s="38">
        <v>20</v>
      </c>
      <c r="J22" s="38" t="s">
        <v>214</v>
      </c>
      <c r="K22" s="38" t="s">
        <v>209</v>
      </c>
      <c r="L22" s="167" t="s">
        <v>163</v>
      </c>
      <c r="M22" s="43"/>
      <c r="N22" s="43"/>
      <c r="O22" s="43"/>
      <c r="P22" s="43"/>
      <c r="Q22" s="161"/>
      <c r="R22" s="69"/>
      <c r="S22" s="93"/>
      <c r="T22" s="93"/>
      <c r="U22" s="43"/>
      <c r="V22" s="24"/>
    </row>
    <row r="23" spans="1:22" ht="109.9" customHeight="1" x14ac:dyDescent="0.25">
      <c r="A23" s="79" t="s">
        <v>227</v>
      </c>
      <c r="B23" s="113" t="s">
        <v>164</v>
      </c>
      <c r="C23" s="38">
        <v>1</v>
      </c>
      <c r="D23" s="38" t="s">
        <v>209</v>
      </c>
      <c r="E23" s="38" t="s">
        <v>209</v>
      </c>
      <c r="F23" s="38" t="s">
        <v>209</v>
      </c>
      <c r="G23" s="38" t="s">
        <v>209</v>
      </c>
      <c r="H23" s="38"/>
      <c r="I23" s="38">
        <v>80</v>
      </c>
      <c r="J23" s="38" t="s">
        <v>214</v>
      </c>
      <c r="K23" s="38" t="s">
        <v>209</v>
      </c>
      <c r="L23" s="166" t="s">
        <v>265</v>
      </c>
      <c r="M23" s="43"/>
      <c r="N23" s="43"/>
      <c r="O23" s="43"/>
      <c r="P23" s="43"/>
      <c r="Q23" s="161" t="s">
        <v>200</v>
      </c>
      <c r="R23" s="69" t="s">
        <v>250</v>
      </c>
      <c r="S23" s="93"/>
      <c r="T23" s="93"/>
      <c r="U23" s="43"/>
      <c r="V23" s="24"/>
    </row>
    <row r="24" spans="1:22" ht="21" customHeight="1" x14ac:dyDescent="0.25">
      <c r="A24" s="103" t="s">
        <v>228</v>
      </c>
      <c r="B24" s="116" t="s">
        <v>417</v>
      </c>
      <c r="C24" s="169">
        <f>SUM(C25:C27)</f>
        <v>25</v>
      </c>
      <c r="D24" s="169">
        <f>SUM(D25:D27)</f>
        <v>0</v>
      </c>
      <c r="E24" s="169">
        <f>SUM(E25:E27)</f>
        <v>0</v>
      </c>
      <c r="F24" s="169">
        <f>SUM(F25:F27)</f>
        <v>1</v>
      </c>
      <c r="G24" s="169">
        <f>SUM(G25:G27)</f>
        <v>1</v>
      </c>
      <c r="H24" s="116"/>
      <c r="I24" s="169">
        <f>SUM(I25:I27)</f>
        <v>400</v>
      </c>
      <c r="J24" s="116"/>
      <c r="K24" s="169">
        <f>SUM(K25:K27)</f>
        <v>0</v>
      </c>
      <c r="L24" s="116"/>
      <c r="M24" s="116"/>
      <c r="N24" s="116"/>
      <c r="O24" s="116"/>
      <c r="P24" s="116"/>
      <c r="Q24" s="116"/>
      <c r="R24" s="116"/>
      <c r="S24" s="116"/>
      <c r="T24" s="116"/>
      <c r="U24" s="116"/>
      <c r="V24" s="24"/>
    </row>
    <row r="25" spans="1:22" ht="52.9" customHeight="1" x14ac:dyDescent="0.25">
      <c r="A25" s="79" t="s">
        <v>229</v>
      </c>
      <c r="B25" s="114" t="s">
        <v>162</v>
      </c>
      <c r="C25" s="38" t="s">
        <v>209</v>
      </c>
      <c r="D25" s="38" t="s">
        <v>209</v>
      </c>
      <c r="E25" s="38" t="s">
        <v>209</v>
      </c>
      <c r="F25" s="38">
        <v>1</v>
      </c>
      <c r="G25" s="38">
        <v>1</v>
      </c>
      <c r="H25" s="38"/>
      <c r="I25" s="38">
        <v>300</v>
      </c>
      <c r="J25" s="38" t="s">
        <v>214</v>
      </c>
      <c r="K25" s="38" t="s">
        <v>209</v>
      </c>
      <c r="L25" s="87" t="s">
        <v>257</v>
      </c>
      <c r="M25" s="43"/>
      <c r="N25" s="43"/>
      <c r="O25" s="43"/>
      <c r="P25" s="43"/>
      <c r="Q25" s="161" t="s">
        <v>199</v>
      </c>
      <c r="R25" s="69" t="s">
        <v>250</v>
      </c>
      <c r="S25" s="93"/>
      <c r="T25" s="93"/>
      <c r="U25" s="43"/>
      <c r="V25" s="24"/>
    </row>
    <row r="26" spans="1:22" ht="22.9" customHeight="1" x14ac:dyDescent="0.25">
      <c r="A26" s="79" t="s">
        <v>230</v>
      </c>
      <c r="B26" s="114" t="s">
        <v>264</v>
      </c>
      <c r="C26" s="38">
        <v>20</v>
      </c>
      <c r="D26" s="38" t="s">
        <v>209</v>
      </c>
      <c r="E26" s="38" t="s">
        <v>209</v>
      </c>
      <c r="F26" s="38" t="s">
        <v>209</v>
      </c>
      <c r="G26" s="38" t="s">
        <v>209</v>
      </c>
      <c r="H26" s="38"/>
      <c r="I26" s="38">
        <v>20</v>
      </c>
      <c r="J26" s="38" t="s">
        <v>214</v>
      </c>
      <c r="K26" s="38" t="s">
        <v>209</v>
      </c>
      <c r="L26" s="166" t="s">
        <v>163</v>
      </c>
      <c r="M26" s="43"/>
      <c r="N26" s="43"/>
      <c r="O26" s="43"/>
      <c r="P26" s="43"/>
      <c r="Q26" s="161"/>
      <c r="R26" s="69"/>
      <c r="S26" s="93"/>
      <c r="T26" s="93"/>
      <c r="U26" s="43"/>
      <c r="V26" s="24"/>
    </row>
    <row r="27" spans="1:22" ht="108" customHeight="1" x14ac:dyDescent="0.25">
      <c r="A27" s="79" t="s">
        <v>231</v>
      </c>
      <c r="B27" s="113" t="s">
        <v>164</v>
      </c>
      <c r="C27" s="38">
        <v>5</v>
      </c>
      <c r="D27" s="38" t="s">
        <v>209</v>
      </c>
      <c r="E27" s="38" t="s">
        <v>209</v>
      </c>
      <c r="F27" s="38" t="s">
        <v>209</v>
      </c>
      <c r="G27" s="38" t="s">
        <v>209</v>
      </c>
      <c r="H27" s="38"/>
      <c r="I27" s="38">
        <v>80</v>
      </c>
      <c r="J27" s="38" t="s">
        <v>214</v>
      </c>
      <c r="K27" s="38" t="s">
        <v>209</v>
      </c>
      <c r="L27" s="166" t="s">
        <v>265</v>
      </c>
      <c r="M27" s="43"/>
      <c r="N27" s="43"/>
      <c r="O27" s="43"/>
      <c r="P27" s="43"/>
      <c r="Q27" s="161" t="s">
        <v>200</v>
      </c>
      <c r="R27" s="69" t="s">
        <v>250</v>
      </c>
      <c r="S27" s="93"/>
      <c r="T27" s="93"/>
      <c r="U27" s="43"/>
      <c r="V27" s="24"/>
    </row>
    <row r="28" spans="1:22" ht="16.899999999999999" customHeight="1" x14ac:dyDescent="0.25">
      <c r="A28" s="103" t="s">
        <v>210</v>
      </c>
      <c r="B28" s="116" t="s">
        <v>418</v>
      </c>
      <c r="C28" s="80">
        <f>SUM(C29:C30)</f>
        <v>2</v>
      </c>
      <c r="D28" s="80">
        <f>SUM(D29:D30)</f>
        <v>0</v>
      </c>
      <c r="E28" s="80">
        <f>SUM(E29:E30)</f>
        <v>0</v>
      </c>
      <c r="F28" s="80">
        <f>SUM(F29:F30)</f>
        <v>2</v>
      </c>
      <c r="G28" s="80">
        <f>SUM(G29:G30)</f>
        <v>2</v>
      </c>
      <c r="H28" s="116"/>
      <c r="I28" s="80">
        <f>SUM(I29:I31)</f>
        <v>65</v>
      </c>
      <c r="J28" s="116"/>
      <c r="K28" s="80">
        <f>SUM(K29:K30)</f>
        <v>0</v>
      </c>
      <c r="L28" s="116"/>
      <c r="M28" s="116"/>
      <c r="N28" s="116"/>
      <c r="O28" s="116"/>
      <c r="P28" s="116"/>
      <c r="Q28" s="116"/>
      <c r="R28" s="116"/>
      <c r="S28" s="116"/>
      <c r="T28" s="116"/>
      <c r="U28" s="116"/>
      <c r="V28" s="24"/>
    </row>
    <row r="29" spans="1:22" ht="30" x14ac:dyDescent="0.25">
      <c r="A29" s="79" t="s">
        <v>232</v>
      </c>
      <c r="B29" s="114" t="s">
        <v>165</v>
      </c>
      <c r="C29" s="38">
        <v>1</v>
      </c>
      <c r="D29" s="38" t="s">
        <v>209</v>
      </c>
      <c r="E29" s="38" t="s">
        <v>209</v>
      </c>
      <c r="F29" s="38">
        <v>1</v>
      </c>
      <c r="G29" s="38">
        <v>1</v>
      </c>
      <c r="H29" s="38"/>
      <c r="I29" s="38">
        <v>30</v>
      </c>
      <c r="J29" s="38" t="s">
        <v>214</v>
      </c>
      <c r="K29" s="38" t="s">
        <v>209</v>
      </c>
      <c r="L29" s="181" t="s">
        <v>259</v>
      </c>
      <c r="M29" s="43"/>
      <c r="N29" s="43"/>
      <c r="O29" s="43"/>
      <c r="P29" s="43"/>
      <c r="Q29" s="161" t="s">
        <v>173</v>
      </c>
      <c r="R29" s="69" t="s">
        <v>250</v>
      </c>
      <c r="S29" s="93"/>
      <c r="T29" s="93"/>
      <c r="U29" s="43"/>
      <c r="V29" s="24"/>
    </row>
    <row r="30" spans="1:22" ht="39" customHeight="1" x14ac:dyDescent="0.25">
      <c r="A30" s="79" t="s">
        <v>233</v>
      </c>
      <c r="B30" s="114" t="s">
        <v>165</v>
      </c>
      <c r="C30" s="38">
        <v>1</v>
      </c>
      <c r="D30" s="38" t="s">
        <v>209</v>
      </c>
      <c r="E30" s="38" t="s">
        <v>209</v>
      </c>
      <c r="F30" s="38">
        <v>1</v>
      </c>
      <c r="G30" s="38">
        <v>1</v>
      </c>
      <c r="H30" s="38"/>
      <c r="I30" s="38">
        <v>15</v>
      </c>
      <c r="J30" s="38" t="s">
        <v>214</v>
      </c>
      <c r="K30" s="38" t="s">
        <v>209</v>
      </c>
      <c r="L30" s="127"/>
      <c r="M30" s="43"/>
      <c r="N30" s="43"/>
      <c r="O30" s="43"/>
      <c r="P30" s="43"/>
      <c r="Q30" s="161" t="s">
        <v>201</v>
      </c>
      <c r="R30" s="69" t="s">
        <v>250</v>
      </c>
      <c r="S30" s="93"/>
      <c r="T30" s="93"/>
      <c r="U30" s="43"/>
      <c r="V30" s="24"/>
    </row>
    <row r="31" spans="1:22" ht="39" customHeight="1" x14ac:dyDescent="0.25">
      <c r="A31" s="79" t="s">
        <v>233</v>
      </c>
      <c r="B31" s="113" t="s">
        <v>166</v>
      </c>
      <c r="C31" s="38">
        <v>1</v>
      </c>
      <c r="D31" s="38" t="s">
        <v>209</v>
      </c>
      <c r="E31" s="38" t="s">
        <v>209</v>
      </c>
      <c r="F31" s="38">
        <v>1</v>
      </c>
      <c r="G31" s="38">
        <v>1</v>
      </c>
      <c r="H31" s="38"/>
      <c r="I31" s="38">
        <v>20</v>
      </c>
      <c r="J31" s="38" t="s">
        <v>214</v>
      </c>
      <c r="K31" s="38" t="s">
        <v>209</v>
      </c>
      <c r="L31" s="127"/>
      <c r="M31" s="43"/>
      <c r="N31" s="43"/>
      <c r="O31" s="43"/>
      <c r="P31" s="43"/>
      <c r="Q31" s="161"/>
      <c r="R31" s="69"/>
      <c r="S31" s="93"/>
      <c r="T31" s="93"/>
      <c r="U31" s="43"/>
      <c r="V31" s="24"/>
    </row>
    <row r="32" spans="1:22" ht="15.75" x14ac:dyDescent="0.25">
      <c r="A32" s="103" t="s">
        <v>234</v>
      </c>
      <c r="B32" s="116" t="s">
        <v>418</v>
      </c>
      <c r="C32" s="80">
        <f>SUM(C33:C34)</f>
        <v>2</v>
      </c>
      <c r="D32" s="80">
        <f>SUM(D33:D34)</f>
        <v>0</v>
      </c>
      <c r="E32" s="80">
        <f>SUM(E33:E34)</f>
        <v>0</v>
      </c>
      <c r="F32" s="80">
        <f>SUM(F33:F34)</f>
        <v>2</v>
      </c>
      <c r="G32" s="80">
        <f>SUM(G33:G34)</f>
        <v>2</v>
      </c>
      <c r="H32" s="116"/>
      <c r="I32" s="80">
        <f>SUM(I33:I34)</f>
        <v>45</v>
      </c>
      <c r="J32" s="80"/>
      <c r="K32" s="80">
        <f>SUM(K33:K34)</f>
        <v>0</v>
      </c>
      <c r="L32" s="116"/>
      <c r="M32" s="116"/>
      <c r="N32" s="116"/>
      <c r="O32" s="116"/>
      <c r="P32" s="116"/>
      <c r="Q32" s="116"/>
      <c r="R32" s="116"/>
      <c r="S32" s="116"/>
      <c r="T32" s="116"/>
      <c r="U32" s="116"/>
      <c r="V32" s="24"/>
    </row>
    <row r="33" spans="1:22" ht="31.9" customHeight="1" x14ac:dyDescent="0.25">
      <c r="A33" s="79" t="s">
        <v>235</v>
      </c>
      <c r="B33" s="114" t="s">
        <v>165</v>
      </c>
      <c r="C33" s="164">
        <v>1</v>
      </c>
      <c r="D33" s="164" t="s">
        <v>209</v>
      </c>
      <c r="E33" s="164" t="s">
        <v>209</v>
      </c>
      <c r="F33" s="164">
        <v>1</v>
      </c>
      <c r="G33" s="164">
        <v>1</v>
      </c>
      <c r="H33" s="164"/>
      <c r="I33" s="164">
        <v>30</v>
      </c>
      <c r="J33" s="164" t="s">
        <v>214</v>
      </c>
      <c r="K33" s="164" t="s">
        <v>209</v>
      </c>
      <c r="L33" s="181" t="s">
        <v>259</v>
      </c>
      <c r="M33" s="43"/>
      <c r="N33" s="43"/>
      <c r="O33" s="43"/>
      <c r="P33" s="43"/>
      <c r="Q33" s="161" t="s">
        <v>173</v>
      </c>
      <c r="R33" s="69" t="s">
        <v>250</v>
      </c>
      <c r="S33" s="93"/>
      <c r="T33" s="93"/>
      <c r="U33" s="43"/>
      <c r="V33" s="24"/>
    </row>
    <row r="34" spans="1:22" ht="45" customHeight="1" x14ac:dyDescent="0.25">
      <c r="A34" s="79" t="s">
        <v>236</v>
      </c>
      <c r="B34" s="114" t="s">
        <v>165</v>
      </c>
      <c r="C34" s="164">
        <v>1</v>
      </c>
      <c r="D34" s="164" t="s">
        <v>209</v>
      </c>
      <c r="E34" s="164" t="s">
        <v>209</v>
      </c>
      <c r="F34" s="164">
        <v>1</v>
      </c>
      <c r="G34" s="164">
        <v>1</v>
      </c>
      <c r="H34" s="164"/>
      <c r="I34" s="164">
        <v>15</v>
      </c>
      <c r="J34" s="164" t="s">
        <v>214</v>
      </c>
      <c r="K34" s="164" t="s">
        <v>209</v>
      </c>
      <c r="L34" s="163"/>
      <c r="M34" s="43"/>
      <c r="N34" s="43"/>
      <c r="O34" s="43"/>
      <c r="P34" s="43"/>
      <c r="Q34" s="161" t="s">
        <v>201</v>
      </c>
      <c r="R34" s="69" t="s">
        <v>250</v>
      </c>
      <c r="S34" s="93"/>
      <c r="T34" s="93"/>
      <c r="U34" s="43"/>
      <c r="V34" s="24"/>
    </row>
    <row r="35" spans="1:22" ht="22.9" customHeight="1" x14ac:dyDescent="0.25">
      <c r="A35" s="211" t="s">
        <v>237</v>
      </c>
      <c r="B35" s="150" t="s">
        <v>401</v>
      </c>
      <c r="C35" s="169">
        <f>SUM(C36:C37)</f>
        <v>10</v>
      </c>
      <c r="D35" s="169">
        <f>SUM(D36:D37)</f>
        <v>1</v>
      </c>
      <c r="E35" s="169">
        <f>SUM(E36:E37)</f>
        <v>0</v>
      </c>
      <c r="F35" s="169">
        <f>SUM(F36:F37)</f>
        <v>0</v>
      </c>
      <c r="G35" s="169">
        <f>SUM(G36:G37)</f>
        <v>10</v>
      </c>
      <c r="H35" s="150"/>
      <c r="I35" s="169">
        <f>SUM(I36:I39)</f>
        <v>190</v>
      </c>
      <c r="J35" s="150"/>
      <c r="K35" s="150"/>
      <c r="L35" s="150"/>
      <c r="M35" s="43"/>
      <c r="N35" s="43"/>
      <c r="O35" s="43"/>
      <c r="P35" s="43"/>
      <c r="Q35" s="161"/>
      <c r="R35" s="69"/>
      <c r="S35" s="93"/>
      <c r="T35" s="93"/>
      <c r="U35" s="43"/>
      <c r="V35" s="24"/>
    </row>
    <row r="36" spans="1:22" ht="45" customHeight="1" x14ac:dyDescent="0.25">
      <c r="A36" s="79" t="s">
        <v>238</v>
      </c>
      <c r="B36" s="114" t="s">
        <v>378</v>
      </c>
      <c r="C36" s="215">
        <v>10</v>
      </c>
      <c r="D36" s="215">
        <v>1</v>
      </c>
      <c r="E36" s="215" t="s">
        <v>209</v>
      </c>
      <c r="F36" s="215" t="s">
        <v>209</v>
      </c>
      <c r="G36" s="215">
        <v>10</v>
      </c>
      <c r="H36" s="164"/>
      <c r="I36" s="214">
        <v>130</v>
      </c>
      <c r="J36" s="164" t="s">
        <v>214</v>
      </c>
      <c r="K36" s="215"/>
      <c r="L36" s="163"/>
      <c r="M36" s="43"/>
      <c r="N36" s="43"/>
      <c r="O36" s="43"/>
      <c r="P36" s="43"/>
      <c r="Q36" s="161" t="s">
        <v>404</v>
      </c>
      <c r="R36" s="69" t="s">
        <v>250</v>
      </c>
      <c r="S36" s="93"/>
      <c r="T36" s="93"/>
      <c r="U36" s="43"/>
      <c r="V36" s="24"/>
    </row>
    <row r="37" spans="1:22" ht="45" customHeight="1" x14ac:dyDescent="0.25">
      <c r="A37" s="79" t="s">
        <v>239</v>
      </c>
      <c r="B37" s="114" t="s">
        <v>402</v>
      </c>
      <c r="C37" s="215" t="s">
        <v>209</v>
      </c>
      <c r="D37" s="215" t="s">
        <v>209</v>
      </c>
      <c r="E37" s="215" t="s">
        <v>209</v>
      </c>
      <c r="F37" s="215" t="s">
        <v>209</v>
      </c>
      <c r="G37" s="215" t="s">
        <v>209</v>
      </c>
      <c r="H37" s="164"/>
      <c r="I37" s="164">
        <v>20</v>
      </c>
      <c r="J37" s="164" t="s">
        <v>214</v>
      </c>
      <c r="K37" s="215"/>
      <c r="L37" s="163"/>
      <c r="M37" s="43"/>
      <c r="N37" s="43"/>
      <c r="O37" s="43"/>
      <c r="P37" s="43"/>
      <c r="Q37" s="161"/>
      <c r="R37" s="69"/>
      <c r="S37" s="93"/>
      <c r="T37" s="93"/>
      <c r="U37" s="43"/>
      <c r="V37" s="24"/>
    </row>
    <row r="38" spans="1:22" ht="45" customHeight="1" x14ac:dyDescent="0.25">
      <c r="A38" s="79" t="s">
        <v>240</v>
      </c>
      <c r="B38" s="114" t="s">
        <v>403</v>
      </c>
      <c r="C38" s="218">
        <v>3</v>
      </c>
      <c r="D38" s="218">
        <v>3</v>
      </c>
      <c r="E38" s="218" t="s">
        <v>209</v>
      </c>
      <c r="F38" s="218">
        <v>3</v>
      </c>
      <c r="G38" s="218">
        <v>3</v>
      </c>
      <c r="H38" s="164"/>
      <c r="I38" s="164">
        <v>20</v>
      </c>
      <c r="J38" s="164" t="s">
        <v>214</v>
      </c>
      <c r="K38" s="215"/>
      <c r="L38" s="163"/>
      <c r="M38" s="43"/>
      <c r="N38" s="43"/>
      <c r="O38" s="43"/>
      <c r="P38" s="43"/>
      <c r="Q38" s="161"/>
      <c r="R38" s="69"/>
      <c r="S38" s="93"/>
      <c r="T38" s="93"/>
      <c r="U38" s="43"/>
      <c r="V38" s="24"/>
    </row>
    <row r="39" spans="1:22" ht="45" customHeight="1" x14ac:dyDescent="0.25">
      <c r="A39" s="79" t="s">
        <v>415</v>
      </c>
      <c r="B39" s="114" t="s">
        <v>403</v>
      </c>
      <c r="C39" s="341">
        <v>3</v>
      </c>
      <c r="D39" s="341">
        <v>3</v>
      </c>
      <c r="E39" s="341" t="s">
        <v>209</v>
      </c>
      <c r="F39" s="341">
        <v>3</v>
      </c>
      <c r="G39" s="341">
        <v>3</v>
      </c>
      <c r="H39" s="342"/>
      <c r="I39" s="342">
        <v>20</v>
      </c>
      <c r="J39" s="342" t="s">
        <v>214</v>
      </c>
      <c r="K39" s="341"/>
      <c r="L39" s="163"/>
      <c r="M39" s="43"/>
      <c r="N39" s="43"/>
      <c r="O39" s="43"/>
      <c r="P39" s="43"/>
      <c r="Q39" s="161"/>
      <c r="R39" s="69"/>
      <c r="S39" s="93"/>
      <c r="T39" s="93"/>
      <c r="U39" s="43"/>
      <c r="V39" s="24"/>
    </row>
    <row r="40" spans="1:22" ht="15.75" x14ac:dyDescent="0.25">
      <c r="A40" s="103" t="s">
        <v>241</v>
      </c>
      <c r="B40" s="150" t="s">
        <v>222</v>
      </c>
      <c r="C40" s="80">
        <f>SUM(C41:C42)</f>
        <v>2</v>
      </c>
      <c r="D40" s="80">
        <f>SUM(D41:D42)</f>
        <v>0</v>
      </c>
      <c r="E40" s="80">
        <f>SUM(E41:E42)</f>
        <v>0</v>
      </c>
      <c r="F40" s="80">
        <f>SUM(F41:F42)</f>
        <v>0</v>
      </c>
      <c r="G40" s="80">
        <f>SUM(G41:G42)</f>
        <v>0</v>
      </c>
      <c r="H40" s="150"/>
      <c r="I40" s="80">
        <f>SUM(I41:I42)</f>
        <v>130</v>
      </c>
      <c r="J40" s="150"/>
      <c r="K40" s="80">
        <f>SUM(K41:K42)</f>
        <v>0</v>
      </c>
      <c r="L40" s="150"/>
      <c r="M40" s="150"/>
      <c r="N40" s="150"/>
      <c r="O40" s="150"/>
      <c r="P40" s="150"/>
      <c r="Q40" s="150"/>
      <c r="R40" s="150"/>
      <c r="S40" s="150"/>
      <c r="T40" s="150"/>
      <c r="U40" s="150"/>
      <c r="V40" s="24"/>
    </row>
    <row r="41" spans="1:22" ht="93.6" customHeight="1" x14ac:dyDescent="0.25">
      <c r="A41" s="79" t="s">
        <v>242</v>
      </c>
      <c r="B41" s="114" t="s">
        <v>167</v>
      </c>
      <c r="C41" s="38">
        <v>1</v>
      </c>
      <c r="D41" s="38" t="s">
        <v>209</v>
      </c>
      <c r="E41" s="38" t="s">
        <v>209</v>
      </c>
      <c r="F41" s="38" t="s">
        <v>209</v>
      </c>
      <c r="G41" s="38" t="s">
        <v>209</v>
      </c>
      <c r="H41" s="38"/>
      <c r="I41" s="38">
        <v>10</v>
      </c>
      <c r="J41" s="38" t="s">
        <v>214</v>
      </c>
      <c r="K41" s="38" t="s">
        <v>209</v>
      </c>
      <c r="L41" s="166" t="s">
        <v>251</v>
      </c>
      <c r="M41" s="43"/>
      <c r="N41" s="43"/>
      <c r="O41" s="43"/>
      <c r="P41" s="43"/>
      <c r="Q41" s="107"/>
      <c r="R41" s="69"/>
      <c r="S41" s="93"/>
      <c r="T41" s="93"/>
      <c r="U41" s="43"/>
      <c r="V41" s="24"/>
    </row>
    <row r="42" spans="1:22" ht="15" customHeight="1" x14ac:dyDescent="0.25">
      <c r="A42" s="79" t="s">
        <v>243</v>
      </c>
      <c r="B42" s="115" t="s">
        <v>405</v>
      </c>
      <c r="C42" s="38">
        <v>1</v>
      </c>
      <c r="D42" s="38" t="s">
        <v>209</v>
      </c>
      <c r="E42" s="38" t="s">
        <v>209</v>
      </c>
      <c r="F42" s="38" t="s">
        <v>209</v>
      </c>
      <c r="G42" s="38" t="s">
        <v>209</v>
      </c>
      <c r="H42" s="38"/>
      <c r="I42" s="38">
        <v>120</v>
      </c>
      <c r="J42" s="38" t="s">
        <v>214</v>
      </c>
      <c r="K42" s="38" t="s">
        <v>209</v>
      </c>
      <c r="L42" s="112"/>
      <c r="M42" s="43"/>
      <c r="N42" s="43"/>
      <c r="O42" s="43"/>
      <c r="P42" s="43"/>
      <c r="Q42" s="107"/>
      <c r="R42" s="69"/>
      <c r="S42" s="93"/>
      <c r="T42" s="93"/>
      <c r="U42" s="43"/>
      <c r="V42" s="24"/>
    </row>
    <row r="43" spans="1:22" ht="15" customHeight="1" x14ac:dyDescent="0.25">
      <c r="A43" s="103" t="s">
        <v>244</v>
      </c>
      <c r="B43" s="150" t="s">
        <v>212</v>
      </c>
      <c r="C43" s="80">
        <f>SUM(C44:C46)</f>
        <v>0</v>
      </c>
      <c r="D43" s="80">
        <f>SUM(D44:D46)</f>
        <v>0</v>
      </c>
      <c r="E43" s="80">
        <f>SUM(E44:E46)</f>
        <v>0</v>
      </c>
      <c r="F43" s="80">
        <f>SUM(F44:F46)</f>
        <v>0</v>
      </c>
      <c r="G43" s="80">
        <f>SUM(G44:G46)</f>
        <v>0</v>
      </c>
      <c r="H43" s="150"/>
      <c r="I43" s="80">
        <f>SUM(I44:I46)</f>
        <v>44</v>
      </c>
      <c r="J43" s="80"/>
      <c r="K43" s="80">
        <f>SUM(K44:K46)</f>
        <v>0</v>
      </c>
      <c r="L43" s="150"/>
      <c r="M43" s="150"/>
      <c r="N43" s="150"/>
      <c r="O43" s="150"/>
      <c r="P43" s="150"/>
      <c r="Q43" s="150"/>
      <c r="R43" s="150"/>
      <c r="S43" s="150"/>
      <c r="T43" s="150"/>
      <c r="U43" s="150"/>
      <c r="V43" s="24"/>
    </row>
    <row r="44" spans="1:22" ht="15" customHeight="1" x14ac:dyDescent="0.25">
      <c r="A44" s="79" t="s">
        <v>245</v>
      </c>
      <c r="B44" s="11" t="s">
        <v>213</v>
      </c>
      <c r="C44" s="151" t="s">
        <v>209</v>
      </c>
      <c r="D44" s="151" t="s">
        <v>209</v>
      </c>
      <c r="E44" s="151" t="s">
        <v>209</v>
      </c>
      <c r="F44" s="151" t="s">
        <v>209</v>
      </c>
      <c r="G44" s="151" t="s">
        <v>209</v>
      </c>
      <c r="H44" s="151" t="s">
        <v>209</v>
      </c>
      <c r="I44" s="152">
        <v>20</v>
      </c>
      <c r="J44" s="38" t="s">
        <v>214</v>
      </c>
      <c r="K44" s="38" t="s">
        <v>209</v>
      </c>
      <c r="L44" s="112"/>
      <c r="M44" s="43"/>
      <c r="N44" s="43"/>
      <c r="O44" s="43"/>
      <c r="P44" s="43"/>
      <c r="Q44" s="107"/>
      <c r="R44" s="69"/>
      <c r="S44" s="93"/>
      <c r="T44" s="93"/>
      <c r="U44" s="43"/>
      <c r="V44" s="24"/>
    </row>
    <row r="45" spans="1:22" ht="15" customHeight="1" x14ac:dyDescent="0.25">
      <c r="A45" s="79" t="s">
        <v>411</v>
      </c>
      <c r="B45" s="11" t="s">
        <v>215</v>
      </c>
      <c r="C45" s="151" t="s">
        <v>209</v>
      </c>
      <c r="D45" s="151" t="s">
        <v>209</v>
      </c>
      <c r="E45" s="151" t="s">
        <v>209</v>
      </c>
      <c r="F45" s="151" t="s">
        <v>209</v>
      </c>
      <c r="G45" s="151" t="s">
        <v>209</v>
      </c>
      <c r="H45" s="151" t="s">
        <v>209</v>
      </c>
      <c r="I45" s="153">
        <v>10</v>
      </c>
      <c r="J45" s="38" t="s">
        <v>214</v>
      </c>
      <c r="K45" s="38" t="s">
        <v>209</v>
      </c>
      <c r="L45" s="112"/>
      <c r="M45" s="43"/>
      <c r="N45" s="43"/>
      <c r="O45" s="43"/>
      <c r="P45" s="43"/>
      <c r="Q45" s="107"/>
      <c r="R45" s="69"/>
      <c r="S45" s="93"/>
      <c r="T45" s="93"/>
      <c r="U45" s="43"/>
      <c r="V45" s="24"/>
    </row>
    <row r="46" spans="1:22" ht="15" customHeight="1" x14ac:dyDescent="0.25">
      <c r="A46" s="79" t="s">
        <v>412</v>
      </c>
      <c r="B46" s="11" t="s">
        <v>219</v>
      </c>
      <c r="C46" s="151" t="s">
        <v>209</v>
      </c>
      <c r="D46" s="151" t="s">
        <v>209</v>
      </c>
      <c r="E46" s="151" t="s">
        <v>209</v>
      </c>
      <c r="F46" s="151" t="s">
        <v>209</v>
      </c>
      <c r="G46" s="151" t="s">
        <v>209</v>
      </c>
      <c r="H46" s="38"/>
      <c r="I46" s="153">
        <v>14</v>
      </c>
      <c r="J46" s="38" t="s">
        <v>214</v>
      </c>
      <c r="K46" s="38" t="s">
        <v>209</v>
      </c>
      <c r="L46" s="112"/>
      <c r="M46" s="43"/>
      <c r="N46" s="43"/>
      <c r="O46" s="43"/>
      <c r="P46" s="43"/>
      <c r="Q46" s="107"/>
      <c r="R46" s="69"/>
      <c r="S46" s="93"/>
      <c r="T46" s="93"/>
      <c r="U46" s="43"/>
      <c r="V46" s="24"/>
    </row>
    <row r="47" spans="1:22" ht="15" customHeight="1" x14ac:dyDescent="0.25">
      <c r="A47" s="103" t="s">
        <v>246</v>
      </c>
      <c r="B47" s="116" t="s">
        <v>211</v>
      </c>
      <c r="C47" s="80">
        <f>SUM(C48)</f>
        <v>1</v>
      </c>
      <c r="D47" s="80">
        <f>SUM(D48)</f>
        <v>0</v>
      </c>
      <c r="E47" s="80">
        <f>SUM(E48)</f>
        <v>0</v>
      </c>
      <c r="F47" s="80">
        <f>SUM(F48)</f>
        <v>0</v>
      </c>
      <c r="G47" s="80">
        <f>SUM(G48)</f>
        <v>0</v>
      </c>
      <c r="H47" s="116"/>
      <c r="I47" s="80">
        <f>SUM(I48)</f>
        <v>645</v>
      </c>
      <c r="J47" s="80">
        <f>SUM(J48)</f>
        <v>0</v>
      </c>
      <c r="K47" s="80">
        <f>SUM(K48)</f>
        <v>0</v>
      </c>
      <c r="L47" s="116"/>
      <c r="M47" s="116"/>
      <c r="N47" s="116"/>
      <c r="O47" s="116"/>
      <c r="P47" s="116"/>
      <c r="Q47" s="116"/>
      <c r="R47" s="116"/>
      <c r="S47" s="116"/>
      <c r="T47" s="116"/>
      <c r="U47" s="116"/>
      <c r="V47" s="24"/>
    </row>
    <row r="48" spans="1:22" ht="51" customHeight="1" x14ac:dyDescent="0.25">
      <c r="A48" s="79" t="s">
        <v>413</v>
      </c>
      <c r="B48" s="113" t="s">
        <v>225</v>
      </c>
      <c r="C48" s="38">
        <v>1</v>
      </c>
      <c r="D48" s="38" t="s">
        <v>209</v>
      </c>
      <c r="E48" s="38" t="s">
        <v>209</v>
      </c>
      <c r="F48" s="38" t="s">
        <v>209</v>
      </c>
      <c r="G48" s="38" t="s">
        <v>209</v>
      </c>
      <c r="H48" s="38"/>
      <c r="I48" s="38">
        <v>645</v>
      </c>
      <c r="J48" s="38" t="s">
        <v>214</v>
      </c>
      <c r="K48" s="38" t="s">
        <v>209</v>
      </c>
      <c r="L48" s="166" t="s">
        <v>260</v>
      </c>
      <c r="M48" s="43"/>
      <c r="N48" s="43"/>
      <c r="O48" s="43"/>
      <c r="P48" s="43"/>
      <c r="Q48" s="107"/>
      <c r="R48" s="69"/>
      <c r="S48" s="93"/>
      <c r="T48" s="93"/>
      <c r="U48" s="43"/>
      <c r="V48" s="24"/>
    </row>
    <row r="49" spans="1:1035" ht="15" customHeight="1" x14ac:dyDescent="0.25">
      <c r="A49" s="162" t="s">
        <v>414</v>
      </c>
      <c r="B49" s="159" t="s">
        <v>64</v>
      </c>
      <c r="C49" s="160"/>
      <c r="D49" s="160"/>
      <c r="E49" s="160"/>
      <c r="F49" s="160"/>
      <c r="G49" s="160"/>
      <c r="H49" s="160"/>
      <c r="I49" s="160"/>
      <c r="J49" s="160"/>
      <c r="K49" s="160"/>
      <c r="L49" s="160"/>
      <c r="M49" s="43"/>
      <c r="N49" s="43"/>
      <c r="O49" s="43"/>
      <c r="P49" s="158"/>
      <c r="Q49" s="107"/>
      <c r="R49" s="69"/>
      <c r="S49" s="93"/>
      <c r="T49" s="93"/>
      <c r="U49" s="43"/>
      <c r="V49" s="24"/>
    </row>
    <row r="50" spans="1:1035" ht="15" customHeight="1" x14ac:dyDescent="0.25">
      <c r="A50" s="160"/>
      <c r="B50" s="160"/>
      <c r="C50" s="160"/>
      <c r="D50" s="160"/>
      <c r="E50" s="160"/>
      <c r="F50" s="160"/>
      <c r="G50" s="160"/>
      <c r="H50" s="160"/>
      <c r="I50" s="160"/>
      <c r="J50" s="160"/>
      <c r="K50" s="160"/>
      <c r="L50" s="160"/>
      <c r="M50" s="43"/>
      <c r="N50" s="43"/>
      <c r="O50" s="43"/>
      <c r="P50" s="158"/>
      <c r="Q50" s="107"/>
      <c r="R50" s="69"/>
      <c r="S50" s="93"/>
      <c r="T50" s="93"/>
      <c r="U50" s="43"/>
      <c r="V50" s="24"/>
    </row>
    <row r="51" spans="1:1035" ht="20.25" customHeight="1" thickBot="1" x14ac:dyDescent="0.3">
      <c r="A51" s="106"/>
      <c r="B51" s="62" t="s">
        <v>81</v>
      </c>
      <c r="C51" s="106"/>
      <c r="D51" s="106"/>
      <c r="E51" s="106"/>
      <c r="F51" s="106"/>
      <c r="G51" s="106"/>
      <c r="H51" s="106"/>
      <c r="I51" s="106">
        <f>I14+I18+I24+I28+I32+I40+I43+I47+I35</f>
        <v>4051</v>
      </c>
      <c r="J51" s="106"/>
      <c r="K51" s="106"/>
      <c r="L51" s="198"/>
      <c r="M51" s="106"/>
      <c r="N51" s="106"/>
      <c r="O51" s="106"/>
      <c r="P51" s="121"/>
      <c r="Q51" s="106"/>
      <c r="R51" s="106"/>
      <c r="S51" s="106"/>
      <c r="T51" s="106"/>
      <c r="U51" s="106"/>
      <c r="V51" s="24"/>
    </row>
    <row r="52" spans="1:1035" ht="41.45" customHeight="1" thickBot="1" x14ac:dyDescent="0.3">
      <c r="A52" s="105"/>
      <c r="B52" s="105"/>
      <c r="C52" s="105"/>
      <c r="D52" s="105"/>
      <c r="E52" s="105"/>
      <c r="F52" s="105"/>
      <c r="G52" s="105"/>
      <c r="H52" s="105"/>
      <c r="I52" s="105"/>
      <c r="J52" s="105"/>
      <c r="K52" s="105"/>
      <c r="L52" s="105"/>
      <c r="M52" s="104"/>
      <c r="N52" s="104"/>
      <c r="O52" s="104"/>
      <c r="P52" s="157"/>
      <c r="Q52" s="154"/>
      <c r="R52" s="154"/>
      <c r="S52" s="155"/>
      <c r="T52" s="155"/>
      <c r="U52" s="156"/>
      <c r="V52" s="126" t="s">
        <v>223</v>
      </c>
    </row>
    <row r="53" spans="1:1035" ht="97.15" customHeight="1" x14ac:dyDescent="0.25">
      <c r="A53" s="18"/>
      <c r="B53" s="18"/>
      <c r="C53" s="18"/>
      <c r="D53" s="18"/>
      <c r="E53" s="18"/>
      <c r="F53" s="18"/>
      <c r="G53" s="18"/>
      <c r="H53" s="18"/>
      <c r="I53" s="18"/>
      <c r="J53" s="18"/>
      <c r="K53" s="18"/>
      <c r="P53" s="122" t="s">
        <v>17</v>
      </c>
      <c r="Q53" s="122"/>
      <c r="R53" s="122"/>
      <c r="S53" s="122"/>
      <c r="T53" s="122"/>
      <c r="U53" s="52" t="s">
        <v>80</v>
      </c>
    </row>
    <row r="54" spans="1:1035" ht="33" customHeight="1" x14ac:dyDescent="0.25">
      <c r="A54" s="36"/>
      <c r="B54" s="41" t="s">
        <v>12</v>
      </c>
      <c r="C54" s="39"/>
      <c r="D54" s="40"/>
      <c r="E54" s="40"/>
      <c r="F54" s="40"/>
      <c r="G54" s="40"/>
      <c r="H54" s="40"/>
      <c r="I54" s="40"/>
      <c r="J54" s="40"/>
      <c r="K54" s="40"/>
      <c r="L54" s="29"/>
    </row>
    <row r="55" spans="1:1035" ht="15" customHeight="1" x14ac:dyDescent="0.25">
      <c r="A55" s="25"/>
      <c r="B55" s="244" t="s">
        <v>55</v>
      </c>
      <c r="C55" s="244"/>
      <c r="D55" s="244"/>
      <c r="E55" s="244"/>
      <c r="F55" s="244"/>
      <c r="G55" s="244"/>
      <c r="H55" s="244"/>
      <c r="I55" s="244"/>
      <c r="J55" s="244"/>
      <c r="K55" s="244"/>
      <c r="L55" s="244"/>
      <c r="M55" s="244"/>
      <c r="N55" s="244"/>
      <c r="O55" s="244"/>
      <c r="P55" s="244"/>
      <c r="Q55" s="244"/>
      <c r="R55" s="244"/>
      <c r="S55" s="244"/>
      <c r="T55" s="244"/>
      <c r="U55" s="244"/>
    </row>
    <row r="56" spans="1:1035" ht="16.899999999999999" customHeight="1" x14ac:dyDescent="0.25">
      <c r="B56" s="240" t="s">
        <v>56</v>
      </c>
      <c r="C56" s="240"/>
      <c r="D56" s="240"/>
      <c r="E56" s="240"/>
      <c r="F56" s="240"/>
      <c r="G56" s="240"/>
      <c r="H56" s="240"/>
      <c r="I56" s="240"/>
      <c r="J56" s="240"/>
      <c r="K56" s="240"/>
      <c r="L56" s="240"/>
      <c r="M56" s="240"/>
      <c r="N56" s="240"/>
      <c r="O56" s="240"/>
      <c r="P56" s="240"/>
      <c r="Q56" s="240"/>
      <c r="R56" s="240"/>
      <c r="S56" s="240"/>
      <c r="T56" s="240"/>
      <c r="U56" s="240"/>
    </row>
    <row r="57" spans="1:1035" ht="15" customHeight="1" x14ac:dyDescent="0.25">
      <c r="B57" s="241" t="s">
        <v>62</v>
      </c>
      <c r="C57" s="241"/>
      <c r="D57" s="241"/>
      <c r="E57" s="241"/>
      <c r="F57" s="241"/>
      <c r="G57" s="241"/>
      <c r="H57" s="241"/>
      <c r="I57" s="241"/>
      <c r="J57" s="241"/>
      <c r="K57" s="241"/>
      <c r="L57" s="241"/>
      <c r="M57" s="241"/>
      <c r="N57" s="241"/>
      <c r="O57" s="241"/>
      <c r="P57" s="241"/>
      <c r="Q57" s="241"/>
      <c r="R57" s="241"/>
      <c r="S57" s="241"/>
      <c r="T57" s="241"/>
      <c r="U57" s="241"/>
    </row>
    <row r="58" spans="1:1035" ht="15" customHeight="1" x14ac:dyDescent="0.25">
      <c r="B58" s="242" t="s">
        <v>57</v>
      </c>
      <c r="C58" s="242"/>
      <c r="D58" s="242"/>
      <c r="E58" s="242"/>
      <c r="F58" s="242"/>
      <c r="G58" s="242"/>
      <c r="H58" s="242"/>
      <c r="I58" s="242"/>
      <c r="J58" s="242"/>
      <c r="K58" s="242"/>
      <c r="L58" s="242"/>
      <c r="M58" s="242"/>
      <c r="N58" s="242"/>
      <c r="O58" s="242"/>
      <c r="P58" s="242"/>
      <c r="Q58" s="242"/>
      <c r="R58" s="242"/>
      <c r="S58" s="242"/>
      <c r="T58" s="242"/>
      <c r="U58" s="242"/>
    </row>
    <row r="59" spans="1:1035" ht="17.649999999999999" customHeight="1" x14ac:dyDescent="0.25">
      <c r="B59" s="239" t="s">
        <v>58</v>
      </c>
      <c r="C59" s="239"/>
      <c r="D59" s="239"/>
      <c r="E59" s="239"/>
      <c r="F59" s="239"/>
      <c r="G59" s="239"/>
      <c r="H59" s="239"/>
      <c r="I59" s="239"/>
      <c r="J59" s="239"/>
      <c r="K59" s="239"/>
      <c r="L59" s="239"/>
      <c r="M59" s="239"/>
      <c r="N59" s="239"/>
      <c r="O59" s="239"/>
      <c r="P59" s="239"/>
      <c r="Q59" s="239"/>
      <c r="R59" s="239"/>
      <c r="S59" s="239"/>
      <c r="T59" s="239"/>
      <c r="U59" s="239"/>
    </row>
    <row r="60" spans="1:1035" s="27" customFormat="1" x14ac:dyDescent="0.25">
      <c r="A60" s="26"/>
      <c r="B60" s="34" t="s">
        <v>59</v>
      </c>
      <c r="C60" s="34"/>
      <c r="D60" s="34"/>
      <c r="E60" s="34"/>
      <c r="F60" s="34"/>
      <c r="G60" s="34"/>
      <c r="H60" s="34"/>
      <c r="I60" s="34"/>
      <c r="J60" s="34"/>
      <c r="K60" s="34"/>
      <c r="L60" s="18"/>
      <c r="M60" s="18"/>
      <c r="N60" s="18"/>
      <c r="O60" s="18"/>
      <c r="P60" s="18"/>
      <c r="Q60" s="18"/>
      <c r="R60" s="18"/>
      <c r="S60" s="18"/>
      <c r="T60" s="18"/>
      <c r="U60" s="18"/>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c r="FN60" s="26"/>
      <c r="FO60" s="26"/>
      <c r="FP60" s="26"/>
      <c r="FQ60" s="26"/>
      <c r="FR60" s="26"/>
      <c r="FS60" s="26"/>
      <c r="FT60" s="26"/>
      <c r="FU60" s="26"/>
      <c r="FV60" s="26"/>
      <c r="FW60" s="26"/>
      <c r="FX60" s="26"/>
      <c r="FY60" s="26"/>
      <c r="FZ60" s="26"/>
      <c r="GA60" s="26"/>
      <c r="GB60" s="26"/>
      <c r="GC60" s="26"/>
      <c r="GD60" s="26"/>
      <c r="GE60" s="26"/>
      <c r="GF60" s="26"/>
      <c r="GG60" s="26"/>
      <c r="GH60" s="26"/>
      <c r="GI60" s="26"/>
      <c r="GJ60" s="26"/>
      <c r="GK60" s="26"/>
      <c r="GL60" s="26"/>
      <c r="GM60" s="26"/>
      <c r="GN60" s="26"/>
      <c r="GO60" s="26"/>
      <c r="GP60" s="26"/>
      <c r="GQ60" s="26"/>
      <c r="GR60" s="26"/>
      <c r="GS60" s="26"/>
      <c r="GT60" s="26"/>
      <c r="GU60" s="26"/>
      <c r="GV60" s="26"/>
      <c r="GW60" s="26"/>
      <c r="GX60" s="26"/>
      <c r="GY60" s="26"/>
      <c r="GZ60" s="26"/>
      <c r="HA60" s="26"/>
      <c r="HB60" s="26"/>
      <c r="HC60" s="26"/>
      <c r="HD60" s="26"/>
      <c r="HE60" s="26"/>
      <c r="HF60" s="26"/>
      <c r="HG60" s="26"/>
      <c r="HH60" s="26"/>
      <c r="HI60" s="26"/>
      <c r="HJ60" s="26"/>
      <c r="HK60" s="26"/>
      <c r="HL60" s="26"/>
      <c r="HM60" s="26"/>
      <c r="HN60" s="26"/>
      <c r="HO60" s="26"/>
      <c r="HP60" s="26"/>
      <c r="HQ60" s="26"/>
      <c r="HR60" s="26"/>
      <c r="HS60" s="26"/>
      <c r="HT60" s="26"/>
      <c r="HU60" s="26"/>
      <c r="HV60" s="26"/>
      <c r="HW60" s="26"/>
      <c r="HX60" s="26"/>
      <c r="HY60" s="26"/>
      <c r="HZ60" s="26"/>
      <c r="IA60" s="26"/>
      <c r="IB60" s="26"/>
      <c r="IC60" s="26"/>
      <c r="ID60" s="26"/>
      <c r="IE60" s="26"/>
      <c r="IF60" s="26"/>
      <c r="IG60" s="26"/>
      <c r="IH60" s="26"/>
      <c r="II60" s="26"/>
      <c r="IJ60" s="26"/>
      <c r="IK60" s="26"/>
      <c r="IL60" s="26"/>
      <c r="IM60" s="26"/>
      <c r="IN60" s="26"/>
      <c r="IO60" s="26"/>
      <c r="IP60" s="26"/>
      <c r="IQ60" s="26"/>
      <c r="IR60" s="26"/>
      <c r="IS60" s="26"/>
      <c r="IT60" s="26"/>
      <c r="IU60" s="26"/>
      <c r="IV60" s="26"/>
      <c r="IW60" s="26"/>
      <c r="IX60" s="26"/>
      <c r="IY60" s="26"/>
      <c r="IZ60" s="26"/>
      <c r="JA60" s="26"/>
      <c r="JB60" s="26"/>
      <c r="JC60" s="26"/>
      <c r="JD60" s="26"/>
      <c r="JE60" s="26"/>
      <c r="JF60" s="26"/>
      <c r="JG60" s="26"/>
      <c r="JH60" s="26"/>
      <c r="JI60" s="26"/>
      <c r="JJ60" s="26"/>
      <c r="JK60" s="26"/>
      <c r="JL60" s="26"/>
      <c r="JM60" s="26"/>
      <c r="JN60" s="26"/>
      <c r="JO60" s="26"/>
      <c r="JP60" s="26"/>
      <c r="JQ60" s="26"/>
      <c r="JR60" s="26"/>
      <c r="JS60" s="26"/>
      <c r="JT60" s="26"/>
      <c r="JU60" s="26"/>
      <c r="JV60" s="26"/>
      <c r="JW60" s="26"/>
      <c r="JX60" s="26"/>
      <c r="JY60" s="26"/>
      <c r="JZ60" s="26"/>
      <c r="KA60" s="26"/>
      <c r="KB60" s="26"/>
      <c r="KC60" s="26"/>
      <c r="KD60" s="26"/>
      <c r="KE60" s="26"/>
      <c r="KF60" s="26"/>
      <c r="KG60" s="26"/>
      <c r="KH60" s="26"/>
      <c r="KI60" s="26"/>
      <c r="KJ60" s="26"/>
      <c r="KK60" s="26"/>
      <c r="KL60" s="26"/>
      <c r="KM60" s="26"/>
      <c r="KN60" s="26"/>
      <c r="KO60" s="26"/>
      <c r="KP60" s="26"/>
      <c r="KQ60" s="26"/>
      <c r="KR60" s="26"/>
      <c r="KS60" s="26"/>
      <c r="KT60" s="26"/>
      <c r="KU60" s="26"/>
      <c r="KV60" s="26"/>
      <c r="KW60" s="26"/>
      <c r="KX60" s="26"/>
      <c r="KY60" s="26"/>
      <c r="KZ60" s="26"/>
      <c r="LA60" s="26"/>
      <c r="LB60" s="26"/>
      <c r="LC60" s="26"/>
      <c r="LD60" s="26"/>
      <c r="LE60" s="26"/>
      <c r="LF60" s="26"/>
      <c r="LG60" s="26"/>
      <c r="LH60" s="26"/>
      <c r="LI60" s="26"/>
      <c r="LJ60" s="26"/>
      <c r="LK60" s="26"/>
      <c r="LL60" s="26"/>
      <c r="LM60" s="26"/>
      <c r="LN60" s="26"/>
      <c r="LO60" s="26"/>
      <c r="LP60" s="26"/>
      <c r="LQ60" s="26"/>
      <c r="LR60" s="26"/>
      <c r="LS60" s="26"/>
      <c r="LT60" s="26"/>
      <c r="LU60" s="26"/>
      <c r="LV60" s="26"/>
      <c r="LW60" s="26"/>
      <c r="LX60" s="26"/>
      <c r="LY60" s="26"/>
      <c r="LZ60" s="26"/>
      <c r="MA60" s="26"/>
      <c r="MB60" s="26"/>
      <c r="MC60" s="26"/>
      <c r="MD60" s="26"/>
      <c r="ME60" s="26"/>
      <c r="MF60" s="26"/>
      <c r="MG60" s="26"/>
      <c r="MH60" s="26"/>
      <c r="MI60" s="26"/>
      <c r="MJ60" s="26"/>
      <c r="MK60" s="26"/>
      <c r="ML60" s="26"/>
      <c r="MM60" s="26"/>
      <c r="MN60" s="26"/>
      <c r="MO60" s="26"/>
      <c r="MP60" s="26"/>
      <c r="MQ60" s="26"/>
      <c r="MR60" s="26"/>
      <c r="MS60" s="26"/>
      <c r="MT60" s="26"/>
      <c r="MU60" s="26"/>
      <c r="MV60" s="26"/>
      <c r="MW60" s="26"/>
      <c r="MX60" s="26"/>
      <c r="MY60" s="26"/>
      <c r="MZ60" s="26"/>
      <c r="NA60" s="26"/>
      <c r="NB60" s="26"/>
      <c r="NC60" s="26"/>
      <c r="ND60" s="26"/>
      <c r="NE60" s="26"/>
      <c r="NF60" s="26"/>
      <c r="NG60" s="26"/>
      <c r="NH60" s="26"/>
      <c r="NI60" s="26"/>
      <c r="NJ60" s="26"/>
      <c r="NK60" s="26"/>
      <c r="NL60" s="26"/>
      <c r="NM60" s="26"/>
      <c r="NN60" s="26"/>
      <c r="NO60" s="26"/>
      <c r="NP60" s="26"/>
      <c r="NQ60" s="26"/>
      <c r="NR60" s="26"/>
      <c r="NS60" s="26"/>
      <c r="NT60" s="26"/>
      <c r="NU60" s="26"/>
      <c r="NV60" s="26"/>
      <c r="NW60" s="26"/>
      <c r="NX60" s="26"/>
      <c r="NY60" s="26"/>
      <c r="NZ60" s="26"/>
      <c r="OA60" s="26"/>
      <c r="OB60" s="26"/>
      <c r="OC60" s="26"/>
      <c r="OD60" s="26"/>
      <c r="OE60" s="26"/>
      <c r="OF60" s="26"/>
      <c r="OG60" s="26"/>
      <c r="OH60" s="26"/>
      <c r="OI60" s="26"/>
      <c r="OJ60" s="26"/>
      <c r="OK60" s="26"/>
      <c r="OL60" s="26"/>
      <c r="OM60" s="26"/>
      <c r="ON60" s="26"/>
      <c r="OO60" s="26"/>
      <c r="OP60" s="26"/>
      <c r="OQ60" s="26"/>
      <c r="OR60" s="26"/>
      <c r="OS60" s="26"/>
      <c r="OT60" s="26"/>
      <c r="OU60" s="26"/>
      <c r="OV60" s="26"/>
      <c r="OW60" s="26"/>
      <c r="OX60" s="26"/>
      <c r="OY60" s="26"/>
      <c r="OZ60" s="26"/>
      <c r="PA60" s="26"/>
      <c r="PB60" s="26"/>
      <c r="PC60" s="26"/>
      <c r="PD60" s="26"/>
      <c r="PE60" s="26"/>
      <c r="PF60" s="26"/>
      <c r="PG60" s="26"/>
      <c r="PH60" s="26"/>
      <c r="PI60" s="26"/>
      <c r="PJ60" s="26"/>
      <c r="PK60" s="26"/>
      <c r="PL60" s="26"/>
      <c r="PM60" s="26"/>
      <c r="PN60" s="26"/>
      <c r="PO60" s="26"/>
      <c r="PP60" s="26"/>
      <c r="PQ60" s="26"/>
      <c r="PR60" s="26"/>
      <c r="PS60" s="26"/>
      <c r="PT60" s="26"/>
      <c r="PU60" s="26"/>
      <c r="PV60" s="26"/>
      <c r="PW60" s="26"/>
      <c r="PX60" s="26"/>
      <c r="PY60" s="26"/>
      <c r="PZ60" s="26"/>
      <c r="QA60" s="26"/>
      <c r="QB60" s="26"/>
      <c r="QC60" s="26"/>
      <c r="QD60" s="26"/>
      <c r="QE60" s="26"/>
      <c r="QF60" s="26"/>
      <c r="QG60" s="26"/>
      <c r="QH60" s="26"/>
      <c r="QI60" s="26"/>
      <c r="QJ60" s="26"/>
      <c r="QK60" s="26"/>
      <c r="QL60" s="26"/>
      <c r="QM60" s="26"/>
      <c r="QN60" s="26"/>
      <c r="QO60" s="26"/>
      <c r="QP60" s="26"/>
      <c r="QQ60" s="26"/>
      <c r="QR60" s="26"/>
      <c r="QS60" s="26"/>
      <c r="QT60" s="26"/>
      <c r="QU60" s="26"/>
      <c r="QV60" s="26"/>
      <c r="QW60" s="26"/>
      <c r="QX60" s="26"/>
      <c r="QY60" s="26"/>
      <c r="QZ60" s="26"/>
      <c r="RA60" s="26"/>
      <c r="RB60" s="26"/>
      <c r="RC60" s="26"/>
      <c r="RD60" s="26"/>
      <c r="RE60" s="26"/>
      <c r="RF60" s="26"/>
      <c r="RG60" s="26"/>
      <c r="RH60" s="26"/>
      <c r="RI60" s="26"/>
      <c r="RJ60" s="26"/>
      <c r="RK60" s="26"/>
      <c r="RL60" s="26"/>
      <c r="RM60" s="26"/>
      <c r="RN60" s="26"/>
      <c r="RO60" s="26"/>
      <c r="RP60" s="26"/>
      <c r="RQ60" s="26"/>
      <c r="RR60" s="26"/>
      <c r="RS60" s="26"/>
      <c r="RT60" s="26"/>
      <c r="RU60" s="26"/>
      <c r="RV60" s="26"/>
      <c r="RW60" s="26"/>
      <c r="RX60" s="26"/>
      <c r="RY60" s="26"/>
      <c r="RZ60" s="26"/>
      <c r="SA60" s="26"/>
      <c r="SB60" s="26"/>
      <c r="SC60" s="26"/>
      <c r="SD60" s="26"/>
      <c r="SE60" s="26"/>
      <c r="SF60" s="26"/>
      <c r="SG60" s="26"/>
      <c r="SH60" s="26"/>
      <c r="SI60" s="26"/>
      <c r="SJ60" s="26"/>
      <c r="SK60" s="26"/>
      <c r="SL60" s="26"/>
      <c r="SM60" s="26"/>
      <c r="SN60" s="26"/>
      <c r="SO60" s="26"/>
      <c r="SP60" s="26"/>
      <c r="SQ60" s="26"/>
      <c r="SR60" s="26"/>
      <c r="SS60" s="26"/>
      <c r="ST60" s="26"/>
      <c r="SU60" s="26"/>
      <c r="SV60" s="26"/>
      <c r="SW60" s="26"/>
      <c r="SX60" s="26"/>
      <c r="SY60" s="26"/>
      <c r="SZ60" s="26"/>
      <c r="TA60" s="26"/>
      <c r="TB60" s="26"/>
      <c r="TC60" s="26"/>
      <c r="TD60" s="26"/>
      <c r="TE60" s="26"/>
      <c r="TF60" s="26"/>
      <c r="TG60" s="26"/>
      <c r="TH60" s="26"/>
      <c r="TI60" s="26"/>
      <c r="TJ60" s="26"/>
      <c r="TK60" s="26"/>
      <c r="TL60" s="26"/>
      <c r="TM60" s="26"/>
      <c r="TN60" s="26"/>
      <c r="TO60" s="26"/>
      <c r="TP60" s="26"/>
      <c r="TQ60" s="26"/>
      <c r="TR60" s="26"/>
      <c r="TS60" s="26"/>
      <c r="TT60" s="26"/>
      <c r="TU60" s="26"/>
      <c r="TV60" s="26"/>
      <c r="TW60" s="26"/>
      <c r="TX60" s="26"/>
      <c r="TY60" s="26"/>
      <c r="TZ60" s="26"/>
      <c r="UA60" s="26"/>
      <c r="UB60" s="26"/>
      <c r="UC60" s="26"/>
      <c r="UD60" s="26"/>
      <c r="UE60" s="26"/>
      <c r="UF60" s="26"/>
      <c r="UG60" s="26"/>
      <c r="UH60" s="26"/>
      <c r="UI60" s="26"/>
      <c r="UJ60" s="26"/>
      <c r="UK60" s="26"/>
      <c r="UL60" s="26"/>
      <c r="UM60" s="26"/>
      <c r="UN60" s="26"/>
      <c r="UO60" s="26"/>
      <c r="UP60" s="26"/>
      <c r="UQ60" s="26"/>
      <c r="UR60" s="26"/>
      <c r="US60" s="26"/>
      <c r="UT60" s="26"/>
      <c r="UU60" s="26"/>
      <c r="UV60" s="26"/>
      <c r="UW60" s="26"/>
      <c r="UX60" s="26"/>
      <c r="UY60" s="26"/>
      <c r="UZ60" s="26"/>
      <c r="VA60" s="26"/>
      <c r="VB60" s="26"/>
      <c r="VC60" s="26"/>
      <c r="VD60" s="26"/>
      <c r="VE60" s="26"/>
      <c r="VF60" s="26"/>
      <c r="VG60" s="26"/>
      <c r="VH60" s="26"/>
      <c r="VI60" s="26"/>
      <c r="VJ60" s="26"/>
      <c r="VK60" s="26"/>
      <c r="VL60" s="26"/>
      <c r="VM60" s="26"/>
      <c r="VN60" s="26"/>
      <c r="VO60" s="26"/>
      <c r="VP60" s="26"/>
      <c r="VQ60" s="26"/>
      <c r="VR60" s="26"/>
      <c r="VS60" s="26"/>
      <c r="VT60" s="26"/>
      <c r="VU60" s="26"/>
      <c r="VV60" s="26"/>
      <c r="VW60" s="26"/>
      <c r="VX60" s="26"/>
      <c r="VY60" s="26"/>
      <c r="VZ60" s="26"/>
      <c r="WA60" s="26"/>
      <c r="WB60" s="26"/>
      <c r="WC60" s="26"/>
      <c r="WD60" s="26"/>
      <c r="WE60" s="26"/>
      <c r="WF60" s="26"/>
      <c r="WG60" s="26"/>
      <c r="WH60" s="26"/>
      <c r="WI60" s="26"/>
      <c r="WJ60" s="26"/>
      <c r="WK60" s="26"/>
      <c r="WL60" s="26"/>
      <c r="WM60" s="26"/>
      <c r="WN60" s="26"/>
      <c r="WO60" s="26"/>
      <c r="WP60" s="26"/>
      <c r="WQ60" s="26"/>
      <c r="WR60" s="26"/>
      <c r="WS60" s="26"/>
      <c r="WT60" s="26"/>
      <c r="WU60" s="26"/>
      <c r="WV60" s="26"/>
      <c r="WW60" s="26"/>
      <c r="WX60" s="26"/>
      <c r="WY60" s="26"/>
      <c r="WZ60" s="26"/>
      <c r="XA60" s="26"/>
      <c r="XB60" s="26"/>
      <c r="XC60" s="26"/>
      <c r="XD60" s="26"/>
      <c r="XE60" s="26"/>
      <c r="XF60" s="26"/>
      <c r="XG60" s="26"/>
      <c r="XH60" s="26"/>
      <c r="XI60" s="26"/>
      <c r="XJ60" s="26"/>
      <c r="XK60" s="26"/>
      <c r="XL60" s="26"/>
      <c r="XM60" s="26"/>
      <c r="XN60" s="26"/>
      <c r="XO60" s="26"/>
      <c r="XP60" s="26"/>
      <c r="XQ60" s="26"/>
      <c r="XR60" s="26"/>
      <c r="XS60" s="26"/>
      <c r="XT60" s="26"/>
      <c r="XU60" s="26"/>
      <c r="XV60" s="26"/>
      <c r="XW60" s="26"/>
      <c r="XX60" s="26"/>
      <c r="XY60" s="26"/>
      <c r="XZ60" s="26"/>
      <c r="YA60" s="26"/>
      <c r="YB60" s="26"/>
      <c r="YC60" s="26"/>
      <c r="YD60" s="26"/>
      <c r="YE60" s="26"/>
      <c r="YF60" s="26"/>
      <c r="YG60" s="26"/>
      <c r="YH60" s="26"/>
      <c r="YI60" s="26"/>
      <c r="YJ60" s="26"/>
      <c r="YK60" s="26"/>
      <c r="YL60" s="26"/>
      <c r="YM60" s="26"/>
      <c r="YN60" s="26"/>
      <c r="YO60" s="26"/>
      <c r="YP60" s="26"/>
      <c r="YQ60" s="26"/>
      <c r="YR60" s="26"/>
      <c r="YS60" s="26"/>
      <c r="YT60" s="26"/>
      <c r="YU60" s="26"/>
      <c r="YV60" s="26"/>
      <c r="YW60" s="26"/>
      <c r="YX60" s="26"/>
      <c r="YY60" s="26"/>
      <c r="YZ60" s="26"/>
      <c r="ZA60" s="26"/>
      <c r="ZB60" s="26"/>
      <c r="ZC60" s="26"/>
      <c r="ZD60" s="26"/>
      <c r="ZE60" s="26"/>
      <c r="ZF60" s="26"/>
      <c r="ZG60" s="26"/>
      <c r="ZH60" s="26"/>
      <c r="ZI60" s="26"/>
      <c r="ZJ60" s="26"/>
      <c r="ZK60" s="26"/>
      <c r="ZL60" s="26"/>
      <c r="ZM60" s="26"/>
      <c r="ZN60" s="26"/>
      <c r="ZO60" s="26"/>
      <c r="ZP60" s="26"/>
      <c r="ZQ60" s="26"/>
      <c r="ZR60" s="26"/>
      <c r="ZS60" s="26"/>
      <c r="ZT60" s="26"/>
      <c r="ZU60" s="26"/>
      <c r="ZV60" s="26"/>
      <c r="ZW60" s="26"/>
      <c r="ZX60" s="26"/>
      <c r="ZY60" s="26"/>
      <c r="ZZ60" s="26"/>
      <c r="AAA60" s="26"/>
      <c r="AAB60" s="26"/>
      <c r="AAC60" s="26"/>
      <c r="AAD60" s="26"/>
      <c r="AAE60" s="26"/>
      <c r="AAF60" s="26"/>
      <c r="AAG60" s="26"/>
      <c r="AAH60" s="26"/>
      <c r="AAI60" s="26"/>
      <c r="AAJ60" s="26"/>
      <c r="AAK60" s="26"/>
      <c r="AAL60" s="26"/>
      <c r="AAM60" s="26"/>
      <c r="AAN60" s="26"/>
      <c r="AAO60" s="26"/>
      <c r="AAP60" s="26"/>
      <c r="AAQ60" s="26"/>
      <c r="AAR60" s="26"/>
      <c r="AAS60" s="26"/>
      <c r="AAT60" s="26"/>
      <c r="AAU60" s="26"/>
      <c r="AAV60" s="26"/>
      <c r="AAW60" s="26"/>
      <c r="AAX60" s="26"/>
      <c r="AAY60" s="26"/>
      <c r="AAZ60" s="26"/>
      <c r="ABA60" s="26"/>
      <c r="ABB60" s="26"/>
      <c r="ABC60" s="26"/>
      <c r="ABD60" s="26"/>
      <c r="ABE60" s="26"/>
      <c r="ABF60" s="26"/>
      <c r="ABG60" s="26"/>
      <c r="ABH60" s="26"/>
      <c r="ABI60" s="26"/>
      <c r="ABJ60" s="26"/>
      <c r="ABK60" s="26"/>
      <c r="ABL60" s="26"/>
      <c r="ABM60" s="26"/>
      <c r="ABN60" s="26"/>
      <c r="ABO60" s="26"/>
      <c r="ABP60" s="26"/>
      <c r="ABQ60" s="26"/>
      <c r="ABR60" s="26"/>
      <c r="ABS60" s="26"/>
      <c r="ABT60" s="26"/>
      <c r="ABU60" s="26"/>
      <c r="ABV60" s="26"/>
      <c r="ABW60" s="26"/>
      <c r="ABX60" s="26"/>
      <c r="ABY60" s="26"/>
      <c r="ABZ60" s="26"/>
      <c r="ACA60" s="26"/>
      <c r="ACB60" s="26"/>
      <c r="ACC60" s="26"/>
      <c r="ACD60" s="26"/>
      <c r="ACE60" s="26"/>
      <c r="ACF60" s="26"/>
      <c r="ACG60" s="26"/>
      <c r="ACH60" s="26"/>
      <c r="ACI60" s="26"/>
      <c r="ACJ60" s="26"/>
      <c r="ACK60" s="26"/>
      <c r="ACL60" s="26"/>
      <c r="ACM60" s="26"/>
      <c r="ACN60" s="26"/>
      <c r="ACO60" s="26"/>
      <c r="ACP60" s="26"/>
      <c r="ACQ60" s="26"/>
      <c r="ACR60" s="26"/>
      <c r="ACS60" s="26"/>
      <c r="ACT60" s="26"/>
      <c r="ACU60" s="26"/>
      <c r="ACV60" s="26"/>
      <c r="ACW60" s="26"/>
      <c r="ACX60" s="26"/>
      <c r="ACY60" s="26"/>
      <c r="ACZ60" s="26"/>
      <c r="ADA60" s="26"/>
      <c r="ADB60" s="26"/>
      <c r="ADC60" s="26"/>
      <c r="ADD60" s="26"/>
      <c r="ADE60" s="26"/>
      <c r="ADF60" s="26"/>
      <c r="ADG60" s="26"/>
      <c r="ADH60" s="26"/>
      <c r="ADI60" s="26"/>
      <c r="ADJ60" s="26"/>
      <c r="ADK60" s="26"/>
      <c r="ADL60" s="26"/>
      <c r="ADM60" s="26"/>
      <c r="ADN60" s="26"/>
      <c r="ADO60" s="26"/>
      <c r="ADP60" s="26"/>
      <c r="ADQ60" s="26"/>
      <c r="ADR60" s="26"/>
      <c r="ADS60" s="26"/>
      <c r="ADT60" s="26"/>
      <c r="ADU60" s="26"/>
      <c r="ADV60" s="26"/>
      <c r="ADW60" s="26"/>
      <c r="ADX60" s="26"/>
      <c r="ADY60" s="26"/>
      <c r="ADZ60" s="26"/>
      <c r="AEA60" s="26"/>
      <c r="AEB60" s="26"/>
      <c r="AEC60" s="26"/>
      <c r="AED60" s="26"/>
      <c r="AEE60" s="26"/>
      <c r="AEF60" s="26"/>
      <c r="AEG60" s="26"/>
      <c r="AEH60" s="26"/>
      <c r="AEI60" s="26"/>
      <c r="AEJ60" s="26"/>
      <c r="AEK60" s="26"/>
      <c r="AEL60" s="26"/>
      <c r="AEM60" s="26"/>
      <c r="AEN60" s="26"/>
      <c r="AEO60" s="26"/>
      <c r="AEP60" s="26"/>
      <c r="AEQ60" s="26"/>
      <c r="AER60" s="26"/>
      <c r="AES60" s="26"/>
      <c r="AET60" s="26"/>
      <c r="AEU60" s="26"/>
      <c r="AEV60" s="26"/>
      <c r="AEW60" s="26"/>
      <c r="AEX60" s="26"/>
      <c r="AEY60" s="26"/>
      <c r="AEZ60" s="26"/>
      <c r="AFA60" s="26"/>
      <c r="AFB60" s="26"/>
      <c r="AFC60" s="26"/>
      <c r="AFD60" s="26"/>
      <c r="AFE60" s="26"/>
      <c r="AFF60" s="26"/>
      <c r="AFG60" s="26"/>
      <c r="AFH60" s="26"/>
      <c r="AFI60" s="26"/>
      <c r="AFJ60" s="26"/>
      <c r="AFK60" s="26"/>
      <c r="AFL60" s="26"/>
      <c r="AFM60" s="26"/>
      <c r="AFN60" s="26"/>
      <c r="AFO60" s="26"/>
      <c r="AFP60" s="26"/>
      <c r="AFQ60" s="26"/>
      <c r="AFR60" s="26"/>
      <c r="AFS60" s="26"/>
      <c r="AFT60" s="26"/>
      <c r="AFU60" s="26"/>
      <c r="AFV60" s="26"/>
      <c r="AFW60" s="26"/>
      <c r="AFX60" s="26"/>
      <c r="AFY60" s="26"/>
      <c r="AFZ60" s="26"/>
      <c r="AGA60" s="26"/>
      <c r="AGB60" s="26"/>
      <c r="AGC60" s="26"/>
      <c r="AGD60" s="26"/>
      <c r="AGE60" s="26"/>
      <c r="AGF60" s="26"/>
      <c r="AGG60" s="26"/>
      <c r="AGH60" s="26"/>
      <c r="AGI60" s="26"/>
      <c r="AGJ60" s="26"/>
      <c r="AGK60" s="26"/>
      <c r="AGL60" s="26"/>
      <c r="AGM60" s="26"/>
      <c r="AGN60" s="26"/>
      <c r="AGO60" s="26"/>
      <c r="AGP60" s="26"/>
      <c r="AGQ60" s="26"/>
      <c r="AGR60" s="26"/>
      <c r="AGS60" s="26"/>
      <c r="AGT60" s="26"/>
      <c r="AGU60" s="26"/>
      <c r="AGV60" s="26"/>
      <c r="AGW60" s="26"/>
      <c r="AGX60" s="26"/>
      <c r="AGY60" s="26"/>
      <c r="AGZ60" s="26"/>
      <c r="AHA60" s="26"/>
      <c r="AHB60" s="26"/>
      <c r="AHC60" s="26"/>
      <c r="AHD60" s="26"/>
      <c r="AHE60" s="26"/>
      <c r="AHF60" s="26"/>
      <c r="AHG60" s="26"/>
      <c r="AHH60" s="26"/>
      <c r="AHI60" s="26"/>
      <c r="AHJ60" s="26"/>
      <c r="AHK60" s="26"/>
      <c r="AHL60" s="26"/>
      <c r="AHM60" s="26"/>
      <c r="AHN60" s="26"/>
      <c r="AHO60" s="26"/>
      <c r="AHP60" s="26"/>
      <c r="AHQ60" s="26"/>
      <c r="AHR60" s="26"/>
      <c r="AHS60" s="26"/>
      <c r="AHT60" s="26"/>
      <c r="AHU60" s="26"/>
      <c r="AHV60" s="26"/>
      <c r="AHW60" s="26"/>
      <c r="AHX60" s="26"/>
      <c r="AHY60" s="26"/>
      <c r="AHZ60" s="26"/>
      <c r="AIA60" s="26"/>
      <c r="AIB60" s="26"/>
      <c r="AIC60" s="26"/>
      <c r="AID60" s="26"/>
      <c r="AIE60" s="26"/>
      <c r="AIF60" s="26"/>
      <c r="AIG60" s="26"/>
      <c r="AIH60" s="26"/>
      <c r="AII60" s="26"/>
      <c r="AIJ60" s="26"/>
      <c r="AIK60" s="26"/>
      <c r="AIL60" s="26"/>
      <c r="AIM60" s="26"/>
      <c r="AIN60" s="26"/>
      <c r="AIO60" s="26"/>
      <c r="AIP60" s="26"/>
      <c r="AIQ60" s="26"/>
      <c r="AIR60" s="26"/>
      <c r="AIS60" s="26"/>
      <c r="AIT60" s="26"/>
      <c r="AIU60" s="26"/>
      <c r="AIV60" s="26"/>
      <c r="AIW60" s="26"/>
      <c r="AIX60" s="26"/>
      <c r="AIY60" s="26"/>
      <c r="AIZ60" s="26"/>
      <c r="AJA60" s="26"/>
      <c r="AJB60" s="26"/>
      <c r="AJC60" s="26"/>
      <c r="AJD60" s="26"/>
      <c r="AJE60" s="26"/>
      <c r="AJF60" s="26"/>
      <c r="AJG60" s="26"/>
      <c r="AJH60" s="26"/>
      <c r="AJI60" s="26"/>
      <c r="AJJ60" s="26"/>
      <c r="AJK60" s="26"/>
      <c r="AJL60" s="26"/>
      <c r="AJM60" s="26"/>
      <c r="AJN60" s="26"/>
      <c r="AJO60" s="26"/>
      <c r="AJP60" s="26"/>
      <c r="AJQ60" s="26"/>
      <c r="AJR60" s="26"/>
      <c r="AJS60" s="26"/>
      <c r="AJT60" s="26"/>
      <c r="AJU60" s="26"/>
      <c r="AJV60" s="26"/>
      <c r="AJW60" s="26"/>
      <c r="AJX60" s="26"/>
      <c r="AJY60" s="26"/>
      <c r="AJZ60" s="26"/>
      <c r="AKA60" s="26"/>
      <c r="AKB60" s="26"/>
      <c r="AKC60" s="26"/>
      <c r="AKD60" s="26"/>
      <c r="AKE60" s="26"/>
      <c r="AKF60" s="26"/>
      <c r="AKG60" s="26"/>
      <c r="AKH60" s="26"/>
      <c r="AKI60" s="26"/>
      <c r="AKJ60" s="26"/>
      <c r="AKK60" s="26"/>
      <c r="AKL60" s="26"/>
      <c r="AKM60" s="26"/>
      <c r="AKN60" s="26"/>
      <c r="AKO60" s="26"/>
      <c r="AKP60" s="26"/>
      <c r="AKQ60" s="26"/>
      <c r="AKR60" s="26"/>
      <c r="AKS60" s="26"/>
      <c r="AKT60" s="26"/>
      <c r="AKU60" s="26"/>
      <c r="AKV60" s="26"/>
      <c r="AKW60" s="26"/>
      <c r="AKX60" s="26"/>
      <c r="AKY60" s="26"/>
      <c r="AKZ60" s="26"/>
      <c r="ALA60" s="26"/>
      <c r="ALB60" s="26"/>
      <c r="ALC60" s="26"/>
      <c r="ALD60" s="26"/>
      <c r="ALE60" s="26"/>
      <c r="ALF60" s="26"/>
      <c r="ALG60" s="26"/>
      <c r="ALH60" s="26"/>
      <c r="ALI60" s="26"/>
      <c r="ALJ60" s="26"/>
      <c r="ALK60" s="26"/>
      <c r="ALL60" s="26"/>
      <c r="ALM60" s="26"/>
      <c r="ALN60" s="26"/>
      <c r="ALO60" s="26"/>
      <c r="ALP60" s="26"/>
      <c r="ALQ60" s="26"/>
      <c r="ALR60" s="26"/>
      <c r="ALS60" s="26"/>
      <c r="ALT60" s="26"/>
      <c r="ALU60" s="26"/>
      <c r="ALV60" s="26"/>
      <c r="ALW60" s="26"/>
      <c r="ALX60" s="26"/>
      <c r="ALY60" s="26"/>
      <c r="ALZ60" s="26"/>
      <c r="AMA60" s="26"/>
      <c r="AMB60" s="26"/>
      <c r="AMC60" s="26"/>
      <c r="AMD60" s="26"/>
      <c r="AME60" s="26"/>
      <c r="AMF60" s="26"/>
      <c r="AMG60" s="26"/>
      <c r="AMH60" s="26"/>
      <c r="AMI60" s="26"/>
      <c r="AMJ60" s="26"/>
      <c r="AMK60" s="26"/>
      <c r="AML60" s="26"/>
      <c r="AMM60" s="26"/>
      <c r="AMN60" s="26"/>
      <c r="AMO60" s="26"/>
      <c r="AMP60" s="26"/>
      <c r="AMQ60" s="26"/>
      <c r="AMR60" s="26"/>
      <c r="AMS60" s="26"/>
      <c r="AMT60" s="26"/>
      <c r="AMU60" s="26"/>
    </row>
    <row r="61" spans="1:1035" x14ac:dyDescent="0.25">
      <c r="B61" s="18" t="s">
        <v>60</v>
      </c>
      <c r="C61" s="18"/>
      <c r="D61" s="34"/>
      <c r="E61" s="34"/>
      <c r="F61" s="34"/>
      <c r="G61" s="34"/>
      <c r="H61" s="34"/>
      <c r="I61" s="34"/>
      <c r="J61" s="34"/>
      <c r="K61" s="34"/>
    </row>
    <row r="62" spans="1:1035" x14ac:dyDescent="0.25">
      <c r="B62" s="35" t="s">
        <v>61</v>
      </c>
      <c r="C62" s="35"/>
      <c r="D62" s="34"/>
      <c r="E62" s="34"/>
      <c r="F62" s="34"/>
      <c r="G62" s="34"/>
      <c r="H62" s="34"/>
      <c r="I62" s="34"/>
      <c r="J62" s="34"/>
      <c r="K62" s="34"/>
    </row>
    <row r="63" spans="1:1035" x14ac:dyDescent="0.25">
      <c r="B63" s="17" t="s">
        <v>92</v>
      </c>
      <c r="G63" s="73"/>
      <c r="H63" s="18"/>
      <c r="I63" s="18"/>
      <c r="J63" s="18"/>
      <c r="K63" s="18"/>
    </row>
    <row r="64" spans="1:1035" x14ac:dyDescent="0.25">
      <c r="B64" s="74" t="s">
        <v>93</v>
      </c>
      <c r="C64" s="74"/>
      <c r="D64" s="74"/>
      <c r="E64" s="74"/>
      <c r="F64" s="74"/>
      <c r="G64" s="75"/>
      <c r="H64" s="76"/>
      <c r="I64" s="76"/>
      <c r="J64" s="76"/>
      <c r="K64" s="76"/>
      <c r="L64" s="76"/>
      <c r="M64" s="76"/>
    </row>
    <row r="65" spans="2:13" x14ac:dyDescent="0.25">
      <c r="B65" s="228" t="s">
        <v>94</v>
      </c>
      <c r="C65" s="228"/>
      <c r="D65" s="228"/>
      <c r="E65" s="228"/>
      <c r="F65" s="228"/>
      <c r="G65" s="228"/>
      <c r="H65" s="228"/>
      <c r="I65" s="228"/>
      <c r="J65" s="228"/>
      <c r="K65" s="228"/>
      <c r="L65" s="228"/>
      <c r="M65" s="228"/>
    </row>
  </sheetData>
  <mergeCells count="31">
    <mergeCell ref="A10:A12"/>
    <mergeCell ref="D1:L1"/>
    <mergeCell ref="B59:U59"/>
    <mergeCell ref="B56:U56"/>
    <mergeCell ref="B57:U57"/>
    <mergeCell ref="B58:U58"/>
    <mergeCell ref="D8:L8"/>
    <mergeCell ref="B55:U55"/>
    <mergeCell ref="D3:L3"/>
    <mergeCell ref="D4:L4"/>
    <mergeCell ref="D5:L5"/>
    <mergeCell ref="D6:L6"/>
    <mergeCell ref="D7:L7"/>
    <mergeCell ref="Q10:T10"/>
    <mergeCell ref="P10:P11"/>
    <mergeCell ref="O10:O11"/>
    <mergeCell ref="U10:U11"/>
    <mergeCell ref="V10:V11"/>
    <mergeCell ref="N10:N11"/>
    <mergeCell ref="B65:M65"/>
    <mergeCell ref="B10:B11"/>
    <mergeCell ref="D10:D11"/>
    <mergeCell ref="E10:E11"/>
    <mergeCell ref="F10:F11"/>
    <mergeCell ref="G10:G11"/>
    <mergeCell ref="M10:M11"/>
    <mergeCell ref="L10:L11"/>
    <mergeCell ref="J10:J11"/>
    <mergeCell ref="C10:C11"/>
    <mergeCell ref="H10:H11"/>
    <mergeCell ref="I10:I11"/>
  </mergeCells>
  <pageMargins left="0.7" right="0.7" top="0.75" bottom="0.75" header="0.51180555555555496" footer="0.51180555555555496"/>
  <pageSetup scale="265"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U50"/>
  <sheetViews>
    <sheetView topLeftCell="A2" zoomScale="85" zoomScaleNormal="85" workbookViewId="0">
      <selection activeCell="I10" sqref="I10:I11"/>
    </sheetView>
  </sheetViews>
  <sheetFormatPr defaultColWidth="9.140625" defaultRowHeight="15" x14ac:dyDescent="0.25"/>
  <cols>
    <col min="1" max="1" width="13.5703125" style="16" customWidth="1"/>
    <col min="2" max="2" width="47.42578125" style="124" customWidth="1"/>
    <col min="3" max="3" width="16.28515625" style="124" customWidth="1"/>
    <col min="4" max="4" width="14" style="124" customWidth="1"/>
    <col min="5" max="5" width="15" style="124" customWidth="1"/>
    <col min="6" max="6" width="15.42578125" style="124" customWidth="1"/>
    <col min="7" max="7" width="16.28515625" style="124" customWidth="1"/>
    <col min="8" max="8" width="15.85546875" style="124" hidden="1" customWidth="1"/>
    <col min="9" max="9" width="14" style="124" customWidth="1"/>
    <col min="10" max="11" width="12.7109375" style="124" customWidth="1"/>
    <col min="12" max="12" width="57" style="18" customWidth="1"/>
    <col min="13" max="13" width="15.7109375" style="18" customWidth="1"/>
    <col min="14" max="14" width="15.28515625" style="18" customWidth="1"/>
    <col min="15" max="15" width="31.7109375" style="18" customWidth="1"/>
    <col min="16" max="16" width="20.85546875" style="18" customWidth="1"/>
    <col min="17" max="17" width="47.7109375" style="18" customWidth="1"/>
    <col min="18" max="18" width="15.7109375" style="18" customWidth="1"/>
    <col min="19" max="19" width="19.28515625" style="18" customWidth="1"/>
    <col min="20" max="20" width="20" style="18" customWidth="1"/>
    <col min="21" max="21" width="24.85546875" style="18" customWidth="1"/>
    <col min="22" max="22" width="42.140625" style="18" customWidth="1"/>
    <col min="23" max="1035" width="9.140625" style="18"/>
  </cols>
  <sheetData>
    <row r="1" spans="1:22" x14ac:dyDescent="0.25">
      <c r="D1" s="238" t="s">
        <v>66</v>
      </c>
      <c r="E1" s="238"/>
      <c r="F1" s="238"/>
      <c r="G1" s="238"/>
      <c r="H1" s="238"/>
      <c r="I1" s="238"/>
      <c r="J1" s="238"/>
      <c r="K1" s="238"/>
      <c r="L1" s="238"/>
    </row>
    <row r="2" spans="1:22" ht="15" customHeight="1" x14ac:dyDescent="0.25"/>
    <row r="3" spans="1:22" ht="15" customHeight="1" x14ac:dyDescent="0.25">
      <c r="B3" s="19" t="s">
        <v>2</v>
      </c>
      <c r="C3" s="19"/>
      <c r="D3" s="245" t="s">
        <v>399</v>
      </c>
      <c r="E3" s="245"/>
      <c r="F3" s="245"/>
      <c r="G3" s="245"/>
      <c r="H3" s="245"/>
      <c r="I3" s="245"/>
      <c r="J3" s="245"/>
      <c r="K3" s="245"/>
      <c r="L3" s="245"/>
    </row>
    <row r="4" spans="1:22" ht="15" customHeight="1" x14ac:dyDescent="0.25">
      <c r="B4" s="19" t="s">
        <v>3</v>
      </c>
      <c r="C4" s="19"/>
      <c r="D4" s="245" t="s">
        <v>400</v>
      </c>
      <c r="E4" s="245"/>
      <c r="F4" s="245"/>
      <c r="G4" s="245"/>
      <c r="H4" s="245"/>
      <c r="I4" s="245"/>
      <c r="J4" s="245"/>
      <c r="K4" s="245"/>
      <c r="L4" s="245"/>
    </row>
    <row r="5" spans="1:22" ht="15" customHeight="1" x14ac:dyDescent="0.25">
      <c r="B5" s="19" t="s">
        <v>4</v>
      </c>
      <c r="C5" s="19"/>
      <c r="D5" s="245" t="s">
        <v>83</v>
      </c>
      <c r="E5" s="245"/>
      <c r="F5" s="245"/>
      <c r="G5" s="245"/>
      <c r="H5" s="245"/>
      <c r="I5" s="245"/>
      <c r="J5" s="245"/>
      <c r="K5" s="245"/>
      <c r="L5" s="245"/>
    </row>
    <row r="6" spans="1:22" ht="15" customHeight="1" x14ac:dyDescent="0.25">
      <c r="B6" s="20" t="s">
        <v>5</v>
      </c>
      <c r="C6" s="20"/>
      <c r="D6" s="246" t="s">
        <v>6</v>
      </c>
      <c r="E6" s="246"/>
      <c r="F6" s="246"/>
      <c r="G6" s="246"/>
      <c r="H6" s="246"/>
      <c r="I6" s="246"/>
      <c r="J6" s="246"/>
      <c r="K6" s="246"/>
      <c r="L6" s="246"/>
    </row>
    <row r="7" spans="1:22" ht="15" customHeight="1" x14ac:dyDescent="0.25">
      <c r="B7" s="20" t="s">
        <v>7</v>
      </c>
      <c r="C7" s="20"/>
      <c r="D7" s="247" t="s">
        <v>406</v>
      </c>
      <c r="E7" s="248"/>
      <c r="F7" s="248"/>
      <c r="G7" s="248"/>
      <c r="H7" s="248"/>
      <c r="I7" s="248"/>
      <c r="J7" s="248"/>
      <c r="K7" s="248"/>
      <c r="L7" s="248"/>
    </row>
    <row r="8" spans="1:22" ht="15" customHeight="1" x14ac:dyDescent="0.25">
      <c r="B8" s="33" t="s">
        <v>11</v>
      </c>
      <c r="C8" s="33"/>
      <c r="D8" s="243" t="s">
        <v>410</v>
      </c>
      <c r="E8" s="243"/>
      <c r="F8" s="243"/>
      <c r="G8" s="243"/>
      <c r="H8" s="243"/>
      <c r="I8" s="243"/>
      <c r="J8" s="243"/>
      <c r="K8" s="243"/>
      <c r="L8" s="243"/>
    </row>
    <row r="9" spans="1:22" ht="15" customHeight="1" x14ac:dyDescent="0.25">
      <c r="B9" s="18"/>
      <c r="C9" s="18"/>
      <c r="D9" s="21"/>
      <c r="E9" s="21"/>
      <c r="F9" s="21"/>
      <c r="G9" s="21"/>
      <c r="H9" s="21"/>
      <c r="I9" s="21"/>
      <c r="J9" s="21"/>
      <c r="K9" s="21"/>
      <c r="L9" s="21"/>
    </row>
    <row r="10" spans="1:22" ht="35.450000000000003" customHeight="1" x14ac:dyDescent="0.25">
      <c r="A10" s="229" t="s">
        <v>0</v>
      </c>
      <c r="B10" s="229" t="s">
        <v>13</v>
      </c>
      <c r="C10" s="231" t="s">
        <v>84</v>
      </c>
      <c r="D10" s="231" t="s">
        <v>85</v>
      </c>
      <c r="E10" s="231" t="s">
        <v>86</v>
      </c>
      <c r="F10" s="231" t="s">
        <v>87</v>
      </c>
      <c r="G10" s="231" t="s">
        <v>88</v>
      </c>
      <c r="H10" s="235" t="s">
        <v>89</v>
      </c>
      <c r="I10" s="231" t="s">
        <v>14</v>
      </c>
      <c r="J10" s="231" t="s">
        <v>15</v>
      </c>
      <c r="K10" s="231" t="s">
        <v>156</v>
      </c>
      <c r="L10" s="229" t="s">
        <v>16</v>
      </c>
      <c r="M10" s="233" t="s">
        <v>46</v>
      </c>
      <c r="N10" s="226" t="s">
        <v>67</v>
      </c>
      <c r="O10" s="229" t="s">
        <v>82</v>
      </c>
      <c r="P10" s="229" t="s">
        <v>43</v>
      </c>
      <c r="Q10" s="249" t="s">
        <v>90</v>
      </c>
      <c r="R10" s="249"/>
      <c r="S10" s="249"/>
      <c r="T10" s="249"/>
      <c r="U10" s="222" t="s">
        <v>53</v>
      </c>
      <c r="V10" s="224" t="s">
        <v>1</v>
      </c>
    </row>
    <row r="11" spans="1:22" ht="210" customHeight="1" x14ac:dyDescent="0.25">
      <c r="A11" s="237"/>
      <c r="B11" s="230"/>
      <c r="C11" s="232"/>
      <c r="D11" s="232"/>
      <c r="E11" s="232"/>
      <c r="F11" s="232"/>
      <c r="G11" s="232"/>
      <c r="H11" s="236"/>
      <c r="I11" s="232"/>
      <c r="J11" s="232"/>
      <c r="K11" s="232"/>
      <c r="L11" s="230"/>
      <c r="M11" s="234"/>
      <c r="N11" s="227"/>
      <c r="O11" s="230"/>
      <c r="P11" s="230"/>
      <c r="Q11" s="67" t="s">
        <v>91</v>
      </c>
      <c r="R11" s="67" t="s">
        <v>95</v>
      </c>
      <c r="S11" s="31" t="s">
        <v>96</v>
      </c>
      <c r="T11" s="31" t="s">
        <v>97</v>
      </c>
      <c r="U11" s="223"/>
      <c r="V11" s="225"/>
    </row>
    <row r="12" spans="1:22" ht="48.4" customHeight="1" x14ac:dyDescent="0.25">
      <c r="A12" s="230"/>
      <c r="B12" s="22" t="s">
        <v>65</v>
      </c>
      <c r="C12" s="22" t="s">
        <v>48</v>
      </c>
      <c r="D12" s="22" t="s">
        <v>48</v>
      </c>
      <c r="E12" s="22" t="s">
        <v>48</v>
      </c>
      <c r="F12" s="22" t="s">
        <v>48</v>
      </c>
      <c r="G12" s="22" t="s">
        <v>48</v>
      </c>
      <c r="H12" s="94" t="s">
        <v>48</v>
      </c>
      <c r="I12" s="22" t="s">
        <v>48</v>
      </c>
      <c r="J12" s="22" t="s">
        <v>48</v>
      </c>
      <c r="K12" s="22"/>
      <c r="L12" s="22" t="s">
        <v>48</v>
      </c>
      <c r="M12" s="61" t="s">
        <v>44</v>
      </c>
      <c r="N12" s="64" t="s">
        <v>44</v>
      </c>
      <c r="O12" s="61" t="s">
        <v>44</v>
      </c>
      <c r="P12" s="61" t="s">
        <v>44</v>
      </c>
      <c r="Q12" s="68" t="s">
        <v>48</v>
      </c>
      <c r="R12" s="68" t="s">
        <v>48</v>
      </c>
      <c r="S12" s="61" t="s">
        <v>44</v>
      </c>
      <c r="T12" s="61" t="s">
        <v>44</v>
      </c>
      <c r="U12" s="61" t="s">
        <v>47</v>
      </c>
      <c r="V12" s="23"/>
    </row>
    <row r="13" spans="1:22" ht="20.25" customHeight="1" x14ac:dyDescent="0.25">
      <c r="A13" s="143"/>
      <c r="B13" s="144" t="s">
        <v>247</v>
      </c>
      <c r="C13" s="145"/>
      <c r="D13" s="146"/>
      <c r="E13" s="146"/>
      <c r="F13" s="146"/>
      <c r="G13" s="146"/>
      <c r="H13" s="147"/>
      <c r="I13" s="148"/>
      <c r="J13" s="149"/>
      <c r="K13" s="149"/>
      <c r="L13" s="149"/>
      <c r="M13" s="149"/>
      <c r="N13" s="149"/>
      <c r="O13" s="149"/>
      <c r="P13" s="149"/>
      <c r="Q13" s="149"/>
      <c r="R13" s="149"/>
      <c r="S13" s="149"/>
      <c r="T13" s="149"/>
      <c r="U13" s="149"/>
      <c r="V13" s="24"/>
    </row>
    <row r="14" spans="1:22" ht="113.25" customHeight="1" x14ac:dyDescent="0.25">
      <c r="A14" s="103" t="s">
        <v>8</v>
      </c>
      <c r="B14" s="116" t="s">
        <v>168</v>
      </c>
      <c r="C14" s="169">
        <f>SUM(C15:C18)</f>
        <v>5</v>
      </c>
      <c r="D14" s="169">
        <f>SUM(D15:D18)</f>
        <v>0</v>
      </c>
      <c r="E14" s="169">
        <f>SUM(E15:E18)</f>
        <v>0</v>
      </c>
      <c r="F14" s="169">
        <f>SUM(F15:F18)</f>
        <v>0</v>
      </c>
      <c r="G14" s="169">
        <f>SUM(G15:G18)</f>
        <v>0</v>
      </c>
      <c r="H14" s="170"/>
      <c r="I14" s="169">
        <f>SUM(I15:I18)</f>
        <v>2083</v>
      </c>
      <c r="J14" s="65"/>
      <c r="K14" s="169">
        <f>SUM(K15:K18)</f>
        <v>0</v>
      </c>
      <c r="L14" s="200" t="s">
        <v>263</v>
      </c>
      <c r="M14" s="70"/>
      <c r="N14" s="70"/>
      <c r="O14" s="70"/>
      <c r="P14" s="70"/>
      <c r="Q14" s="71"/>
      <c r="R14" s="71"/>
      <c r="S14" s="72"/>
      <c r="T14" s="72"/>
      <c r="U14" s="70"/>
      <c r="V14" s="24"/>
    </row>
    <row r="15" spans="1:22" ht="409.5" customHeight="1" x14ac:dyDescent="0.25">
      <c r="A15" s="79" t="s">
        <v>109</v>
      </c>
      <c r="B15" s="113" t="s">
        <v>169</v>
      </c>
      <c r="C15" s="38">
        <v>1</v>
      </c>
      <c r="D15" s="38" t="s">
        <v>209</v>
      </c>
      <c r="E15" s="38" t="s">
        <v>209</v>
      </c>
      <c r="F15" s="38" t="s">
        <v>209</v>
      </c>
      <c r="G15" s="38" t="s">
        <v>209</v>
      </c>
      <c r="H15" s="165"/>
      <c r="I15" s="111">
        <v>1350</v>
      </c>
      <c r="J15" s="111" t="s">
        <v>220</v>
      </c>
      <c r="K15" s="38" t="s">
        <v>209</v>
      </c>
      <c r="L15" s="200" t="s">
        <v>261</v>
      </c>
      <c r="M15" s="43"/>
      <c r="N15" s="43"/>
      <c r="O15" s="43"/>
      <c r="P15" s="43"/>
      <c r="Q15" s="168" t="s">
        <v>202</v>
      </c>
      <c r="R15" s="69"/>
      <c r="S15" s="93"/>
      <c r="T15" s="93"/>
      <c r="U15" s="43"/>
      <c r="V15" s="24"/>
    </row>
    <row r="16" spans="1:22" ht="245.25" customHeight="1" x14ac:dyDescent="0.25">
      <c r="A16" s="79" t="s">
        <v>110</v>
      </c>
      <c r="B16" s="113" t="s">
        <v>170</v>
      </c>
      <c r="C16" s="38">
        <v>1</v>
      </c>
      <c r="D16" s="38" t="s">
        <v>209</v>
      </c>
      <c r="E16" s="38" t="s">
        <v>209</v>
      </c>
      <c r="F16" s="38" t="s">
        <v>209</v>
      </c>
      <c r="G16" s="38" t="s">
        <v>209</v>
      </c>
      <c r="H16" s="96"/>
      <c r="I16" s="111">
        <v>128</v>
      </c>
      <c r="J16" s="111" t="s">
        <v>214</v>
      </c>
      <c r="K16" s="38" t="s">
        <v>209</v>
      </c>
      <c r="L16" s="200" t="s">
        <v>262</v>
      </c>
      <c r="M16" s="43"/>
      <c r="N16" s="43"/>
      <c r="O16" s="43"/>
      <c r="P16" s="43"/>
      <c r="Q16" s="200" t="s">
        <v>203</v>
      </c>
      <c r="R16" s="69"/>
      <c r="S16" s="93"/>
      <c r="T16" s="93"/>
      <c r="U16" s="43"/>
      <c r="V16" s="24"/>
    </row>
    <row r="17" spans="1:22" ht="257.25" customHeight="1" x14ac:dyDescent="0.25">
      <c r="A17" s="79" t="s">
        <v>111</v>
      </c>
      <c r="B17" s="113" t="s">
        <v>171</v>
      </c>
      <c r="C17" s="38">
        <v>2</v>
      </c>
      <c r="D17" s="37"/>
      <c r="E17" s="37"/>
      <c r="F17" s="37"/>
      <c r="G17" s="37"/>
      <c r="H17" s="96"/>
      <c r="I17" s="111">
        <v>200</v>
      </c>
      <c r="J17" s="111" t="s">
        <v>214</v>
      </c>
      <c r="K17" s="38"/>
      <c r="L17" s="200" t="s">
        <v>188</v>
      </c>
      <c r="M17" s="43"/>
      <c r="N17" s="43"/>
      <c r="O17" s="43"/>
      <c r="P17" s="43"/>
      <c r="Q17" s="200" t="s">
        <v>204</v>
      </c>
      <c r="R17" s="69"/>
      <c r="S17" s="93"/>
      <c r="T17" s="93"/>
      <c r="U17" s="43"/>
      <c r="V17" s="24"/>
    </row>
    <row r="18" spans="1:22" ht="282" customHeight="1" x14ac:dyDescent="0.25">
      <c r="A18" s="79" t="s">
        <v>125</v>
      </c>
      <c r="B18" s="114" t="s">
        <v>172</v>
      </c>
      <c r="C18" s="38">
        <v>1</v>
      </c>
      <c r="D18" s="37"/>
      <c r="E18" s="37"/>
      <c r="F18" s="37"/>
      <c r="G18" s="37"/>
      <c r="H18" s="96"/>
      <c r="I18" s="111">
        <v>405</v>
      </c>
      <c r="J18" s="111" t="s">
        <v>214</v>
      </c>
      <c r="K18" s="38"/>
      <c r="L18" s="200" t="s">
        <v>197</v>
      </c>
      <c r="M18" s="43"/>
      <c r="N18" s="43"/>
      <c r="O18" s="43"/>
      <c r="P18" s="43"/>
      <c r="Q18" s="200" t="s">
        <v>205</v>
      </c>
      <c r="R18" s="69"/>
      <c r="S18" s="93"/>
      <c r="T18" s="93"/>
      <c r="U18" s="43"/>
      <c r="V18" s="24"/>
    </row>
    <row r="19" spans="1:22" ht="42" customHeight="1" x14ac:dyDescent="0.25">
      <c r="A19" s="162" t="s">
        <v>126</v>
      </c>
      <c r="B19" s="159" t="s">
        <v>64</v>
      </c>
      <c r="C19" s="204"/>
      <c r="D19" s="204"/>
      <c r="E19" s="204"/>
      <c r="F19" s="204"/>
      <c r="G19" s="204"/>
      <c r="H19" s="204"/>
      <c r="I19" s="204"/>
      <c r="J19" s="204"/>
      <c r="K19" s="204"/>
      <c r="L19" s="204"/>
      <c r="M19" s="43"/>
      <c r="N19" s="43"/>
      <c r="O19" s="43"/>
      <c r="P19" s="43"/>
      <c r="Q19" s="204"/>
      <c r="R19" s="204"/>
      <c r="S19" s="93"/>
      <c r="T19" s="93"/>
      <c r="U19" s="43"/>
      <c r="V19" s="24"/>
    </row>
    <row r="20" spans="1:22" ht="22.5" customHeight="1" x14ac:dyDescent="0.25">
      <c r="A20" s="162"/>
      <c r="B20" s="204"/>
      <c r="C20" s="204"/>
      <c r="D20" s="204"/>
      <c r="E20" s="204"/>
      <c r="F20" s="204"/>
      <c r="G20" s="204"/>
      <c r="H20" s="204"/>
      <c r="I20" s="204"/>
      <c r="J20" s="204"/>
      <c r="K20" s="204"/>
      <c r="L20" s="204"/>
      <c r="M20" s="43"/>
      <c r="N20" s="43"/>
      <c r="O20" s="43"/>
      <c r="P20" s="158"/>
      <c r="Q20" s="204"/>
      <c r="R20" s="204"/>
      <c r="S20" s="205"/>
      <c r="T20" s="205"/>
      <c r="U20" s="158"/>
      <c r="V20" s="24"/>
    </row>
    <row r="21" spans="1:22" ht="20.25" customHeight="1" x14ac:dyDescent="0.25">
      <c r="A21" s="106"/>
      <c r="B21" s="62" t="s">
        <v>81</v>
      </c>
      <c r="C21" s="106"/>
      <c r="D21" s="106"/>
      <c r="E21" s="106"/>
      <c r="F21" s="106"/>
      <c r="G21" s="106"/>
      <c r="H21" s="106"/>
      <c r="I21" s="106">
        <f>I14</f>
        <v>2083</v>
      </c>
      <c r="J21" s="106"/>
      <c r="K21" s="106"/>
      <c r="L21" s="108"/>
      <c r="M21" s="106"/>
      <c r="N21" s="106"/>
      <c r="O21" s="106"/>
      <c r="P21" s="192"/>
      <c r="Q21" s="192"/>
      <c r="R21" s="192"/>
      <c r="S21" s="192"/>
      <c r="T21" s="192"/>
      <c r="U21" s="192"/>
      <c r="V21" s="24"/>
    </row>
    <row r="22" spans="1:22" ht="37.5" customHeight="1" x14ac:dyDescent="0.25">
      <c r="A22" s="105"/>
      <c r="B22" s="105"/>
      <c r="C22" s="105"/>
      <c r="D22" s="105"/>
      <c r="E22" s="105"/>
      <c r="F22" s="105"/>
      <c r="G22" s="105"/>
      <c r="H22" s="105"/>
      <c r="I22" s="105"/>
      <c r="J22" s="105"/>
      <c r="K22" s="105"/>
      <c r="L22" s="105"/>
      <c r="M22" s="104"/>
      <c r="N22" s="104"/>
      <c r="O22" s="104"/>
      <c r="P22" s="157"/>
      <c r="Q22" s="203"/>
      <c r="R22" s="203"/>
      <c r="S22" s="157"/>
      <c r="T22" s="157"/>
      <c r="U22" s="43"/>
      <c r="V22" s="202" t="s">
        <v>223</v>
      </c>
    </row>
    <row r="23" spans="1:22" ht="81" customHeight="1" x14ac:dyDescent="0.25">
      <c r="A23" s="18"/>
      <c r="B23" s="18"/>
      <c r="C23" s="18"/>
      <c r="D23" s="18"/>
      <c r="E23" s="18"/>
      <c r="F23" s="18"/>
      <c r="G23" s="18"/>
      <c r="H23" s="18"/>
      <c r="I23" s="18"/>
      <c r="J23" s="18"/>
      <c r="K23" s="18"/>
      <c r="P23" s="106" t="s">
        <v>17</v>
      </c>
      <c r="Q23" s="106"/>
      <c r="R23" s="106"/>
      <c r="S23" s="106"/>
      <c r="T23" s="106"/>
      <c r="U23" s="201" t="s">
        <v>80</v>
      </c>
    </row>
    <row r="24" spans="1:22" ht="26.25" customHeight="1" x14ac:dyDescent="0.25">
      <c r="A24" s="18"/>
      <c r="B24" s="18"/>
      <c r="C24" s="18"/>
      <c r="D24" s="18"/>
      <c r="E24" s="18"/>
      <c r="F24" s="18"/>
      <c r="G24" s="18"/>
      <c r="H24" s="18"/>
      <c r="I24" s="18"/>
      <c r="J24" s="18"/>
      <c r="K24" s="18"/>
      <c r="P24" s="109"/>
      <c r="Q24" s="109"/>
      <c r="R24" s="109"/>
      <c r="S24" s="109"/>
      <c r="T24" s="109"/>
      <c r="U24" s="109"/>
    </row>
    <row r="25" spans="1:22" ht="26.25" customHeight="1" x14ac:dyDescent="0.25">
      <c r="A25" s="18"/>
      <c r="B25" s="18"/>
      <c r="C25" s="18"/>
      <c r="D25" s="18"/>
      <c r="E25" s="18"/>
      <c r="F25" s="18"/>
      <c r="G25" s="18"/>
      <c r="H25" s="18"/>
      <c r="I25" s="18"/>
      <c r="J25" s="18"/>
      <c r="K25" s="18"/>
      <c r="P25" s="109"/>
      <c r="Q25" s="109"/>
      <c r="R25" s="109"/>
      <c r="S25" s="109"/>
      <c r="T25" s="109"/>
      <c r="U25" s="109"/>
    </row>
    <row r="26" spans="1:22" ht="22.5" customHeight="1" x14ac:dyDescent="0.25">
      <c r="A26" s="143"/>
      <c r="B26" s="144" t="s">
        <v>379</v>
      </c>
      <c r="C26" s="207"/>
      <c r="D26" s="208"/>
      <c r="E26" s="208"/>
      <c r="F26" s="208"/>
      <c r="G26" s="208"/>
      <c r="H26" s="209"/>
      <c r="I26" s="210"/>
      <c r="J26" s="149"/>
      <c r="K26" s="149"/>
      <c r="L26" s="149"/>
      <c r="M26" s="149"/>
      <c r="N26" s="149"/>
      <c r="O26" s="149"/>
      <c r="P26" s="149"/>
      <c r="Q26" s="149"/>
      <c r="R26" s="149"/>
      <c r="S26" s="149"/>
      <c r="T26" s="149"/>
      <c r="U26" s="149"/>
      <c r="V26" s="24"/>
    </row>
    <row r="27" spans="1:22" ht="26.25" customHeight="1" x14ac:dyDescent="0.25">
      <c r="A27" s="103" t="s">
        <v>8</v>
      </c>
      <c r="B27" s="116" t="s">
        <v>379</v>
      </c>
      <c r="C27" s="103">
        <f>SUM(C28:C31)</f>
        <v>0</v>
      </c>
      <c r="D27" s="103">
        <f>SUM(D28:D31)</f>
        <v>0</v>
      </c>
      <c r="E27" s="103">
        <f>SUM(E28:E31)</f>
        <v>0</v>
      </c>
      <c r="F27" s="103">
        <f>SUM(F28:F31)</f>
        <v>0</v>
      </c>
      <c r="G27" s="103">
        <f>SUM(G28:G31)</f>
        <v>0</v>
      </c>
      <c r="H27" s="103"/>
      <c r="I27" s="103">
        <f>SUM(I28:I31)</f>
        <v>12500</v>
      </c>
      <c r="J27" s="103"/>
      <c r="K27" s="211">
        <f>SUM(K28:K31)</f>
        <v>0</v>
      </c>
      <c r="L27" s="103"/>
      <c r="M27" s="103"/>
      <c r="N27" s="103"/>
      <c r="O27" s="103"/>
      <c r="P27" s="103"/>
      <c r="Q27" s="103"/>
      <c r="R27" s="103"/>
      <c r="S27" s="103"/>
      <c r="T27" s="103"/>
      <c r="U27" s="103"/>
      <c r="V27" s="24"/>
    </row>
    <row r="28" spans="1:22" ht="85.5" customHeight="1" x14ac:dyDescent="0.25">
      <c r="A28" s="79" t="s">
        <v>109</v>
      </c>
      <c r="B28" s="113" t="s">
        <v>380</v>
      </c>
      <c r="C28" s="38" t="s">
        <v>209</v>
      </c>
      <c r="D28" s="38" t="s">
        <v>209</v>
      </c>
      <c r="E28" s="38" t="s">
        <v>209</v>
      </c>
      <c r="F28" s="38" t="s">
        <v>209</v>
      </c>
      <c r="G28" s="38" t="s">
        <v>209</v>
      </c>
      <c r="H28" s="165"/>
      <c r="I28" s="111">
        <v>12500</v>
      </c>
      <c r="J28" s="111" t="s">
        <v>220</v>
      </c>
      <c r="K28" s="38" t="s">
        <v>209</v>
      </c>
      <c r="L28" s="200" t="s">
        <v>396</v>
      </c>
      <c r="M28" s="43"/>
      <c r="N28" s="43"/>
      <c r="O28" s="43"/>
      <c r="P28" s="43"/>
      <c r="Q28" s="200" t="s">
        <v>391</v>
      </c>
      <c r="R28" s="69" t="s">
        <v>250</v>
      </c>
      <c r="S28" s="93"/>
      <c r="T28" s="93"/>
      <c r="U28" s="43"/>
      <c r="V28" s="24"/>
    </row>
    <row r="29" spans="1:22" ht="27.75" customHeight="1" x14ac:dyDescent="0.25">
      <c r="A29" s="79" t="s">
        <v>110</v>
      </c>
      <c r="B29" s="212" t="s">
        <v>381</v>
      </c>
      <c r="C29" s="38" t="s">
        <v>209</v>
      </c>
      <c r="D29" s="38" t="s">
        <v>209</v>
      </c>
      <c r="E29" s="38" t="s">
        <v>209</v>
      </c>
      <c r="F29" s="38" t="s">
        <v>209</v>
      </c>
      <c r="G29" s="38" t="s">
        <v>209</v>
      </c>
      <c r="H29" s="165"/>
      <c r="I29" s="79"/>
      <c r="J29" s="79"/>
      <c r="K29" s="38" t="s">
        <v>209</v>
      </c>
      <c r="L29" s="200"/>
      <c r="M29" s="43"/>
      <c r="N29" s="43"/>
      <c r="O29" s="43"/>
      <c r="P29" s="43"/>
      <c r="Q29" s="168"/>
      <c r="R29" s="69"/>
      <c r="S29" s="93"/>
      <c r="T29" s="93"/>
      <c r="U29" s="43"/>
      <c r="V29" s="24"/>
    </row>
    <row r="30" spans="1:22" ht="30" customHeight="1" x14ac:dyDescent="0.25">
      <c r="A30" s="79" t="s">
        <v>111</v>
      </c>
      <c r="B30" s="212" t="s">
        <v>382</v>
      </c>
      <c r="C30" s="38" t="s">
        <v>209</v>
      </c>
      <c r="D30" s="38" t="s">
        <v>209</v>
      </c>
      <c r="E30" s="38" t="s">
        <v>209</v>
      </c>
      <c r="F30" s="38" t="s">
        <v>209</v>
      </c>
      <c r="G30" s="38" t="s">
        <v>209</v>
      </c>
      <c r="H30" s="165"/>
      <c r="I30" s="79"/>
      <c r="J30" s="79"/>
      <c r="K30" s="38" t="s">
        <v>209</v>
      </c>
      <c r="L30" s="200"/>
      <c r="M30" s="43"/>
      <c r="N30" s="43"/>
      <c r="O30" s="43"/>
      <c r="P30" s="43"/>
      <c r="Q30" s="168"/>
      <c r="R30" s="69"/>
      <c r="S30" s="93"/>
      <c r="T30" s="93"/>
      <c r="U30" s="43"/>
      <c r="V30" s="24"/>
    </row>
    <row r="31" spans="1:22" ht="57" customHeight="1" x14ac:dyDescent="0.25">
      <c r="A31" s="79" t="s">
        <v>125</v>
      </c>
      <c r="B31" s="212" t="s">
        <v>383</v>
      </c>
      <c r="C31" s="38" t="s">
        <v>209</v>
      </c>
      <c r="D31" s="38" t="s">
        <v>209</v>
      </c>
      <c r="E31" s="38" t="s">
        <v>209</v>
      </c>
      <c r="F31" s="38" t="s">
        <v>209</v>
      </c>
      <c r="G31" s="38" t="s">
        <v>209</v>
      </c>
      <c r="H31" s="165"/>
      <c r="I31" s="79"/>
      <c r="J31" s="79"/>
      <c r="K31" s="38" t="s">
        <v>209</v>
      </c>
      <c r="L31" s="200" t="s">
        <v>394</v>
      </c>
      <c r="M31" s="43"/>
      <c r="N31" s="43"/>
      <c r="O31" s="43"/>
      <c r="P31" s="43"/>
      <c r="Q31" s="168"/>
      <c r="R31" s="69"/>
      <c r="S31" s="93"/>
      <c r="T31" s="93"/>
      <c r="U31" s="43"/>
      <c r="V31" s="24"/>
    </row>
    <row r="32" spans="1:22" ht="24.75" customHeight="1" x14ac:dyDescent="0.25">
      <c r="A32" s="79" t="s">
        <v>126</v>
      </c>
      <c r="B32" s="212" t="s">
        <v>384</v>
      </c>
      <c r="C32" s="38" t="s">
        <v>209</v>
      </c>
      <c r="D32" s="38" t="s">
        <v>209</v>
      </c>
      <c r="E32" s="38" t="s">
        <v>209</v>
      </c>
      <c r="F32" s="38" t="s">
        <v>209</v>
      </c>
      <c r="G32" s="38" t="s">
        <v>209</v>
      </c>
      <c r="H32" s="165"/>
      <c r="I32" s="79"/>
      <c r="J32" s="79"/>
      <c r="K32" s="38" t="s">
        <v>209</v>
      </c>
      <c r="L32" s="200" t="s">
        <v>393</v>
      </c>
      <c r="M32" s="43"/>
      <c r="N32" s="43"/>
      <c r="O32" s="43"/>
      <c r="P32" s="43"/>
      <c r="Q32" s="168"/>
      <c r="R32" s="69"/>
      <c r="S32" s="93"/>
      <c r="T32" s="93"/>
      <c r="U32" s="43"/>
      <c r="V32" s="24"/>
    </row>
    <row r="33" spans="1:1035" ht="29.25" customHeight="1" x14ac:dyDescent="0.25">
      <c r="A33" s="162" t="s">
        <v>126</v>
      </c>
      <c r="B33" s="159" t="s">
        <v>64</v>
      </c>
      <c r="C33" s="204"/>
      <c r="D33" s="204"/>
      <c r="E33" s="204"/>
      <c r="F33" s="204"/>
      <c r="G33" s="204"/>
      <c r="H33" s="204"/>
      <c r="I33" s="204"/>
      <c r="J33" s="204"/>
      <c r="K33" s="204"/>
      <c r="L33" s="186"/>
      <c r="M33" s="43"/>
      <c r="N33" s="43"/>
      <c r="O33" s="43"/>
      <c r="P33" s="43"/>
      <c r="Q33" s="168"/>
      <c r="R33" s="69"/>
      <c r="S33" s="93"/>
      <c r="T33" s="93"/>
      <c r="U33" s="43"/>
      <c r="V33" s="24"/>
    </row>
    <row r="34" spans="1:1035" ht="29.25" customHeight="1" x14ac:dyDescent="0.25">
      <c r="A34" s="101"/>
      <c r="B34" s="186"/>
      <c r="C34" s="186"/>
      <c r="D34" s="186"/>
      <c r="E34" s="186"/>
      <c r="F34" s="186"/>
      <c r="G34" s="186"/>
      <c r="H34" s="186"/>
      <c r="I34" s="186"/>
      <c r="J34" s="186"/>
      <c r="K34" s="186"/>
      <c r="L34" s="186"/>
      <c r="M34" s="43"/>
      <c r="N34" s="43"/>
      <c r="O34" s="43"/>
      <c r="P34" s="43"/>
      <c r="Q34" s="168"/>
      <c r="R34" s="69"/>
      <c r="S34" s="93"/>
      <c r="T34" s="93"/>
      <c r="U34" s="43"/>
      <c r="V34" s="24"/>
    </row>
    <row r="35" spans="1:1035" ht="21" customHeight="1" x14ac:dyDescent="0.25">
      <c r="A35" s="106"/>
      <c r="B35" s="106"/>
      <c r="C35" s="106"/>
      <c r="D35" s="106"/>
      <c r="E35" s="106"/>
      <c r="F35" s="106"/>
      <c r="G35" s="106"/>
      <c r="H35" s="106"/>
      <c r="I35" s="106">
        <v>14100</v>
      </c>
      <c r="J35" s="106"/>
      <c r="K35" s="106"/>
      <c r="L35" s="198"/>
      <c r="M35" s="106"/>
      <c r="N35" s="106"/>
      <c r="O35" s="106"/>
      <c r="P35" s="106"/>
      <c r="Q35" s="106"/>
      <c r="R35" s="106"/>
      <c r="S35" s="106"/>
      <c r="T35" s="106"/>
      <c r="U35" s="106"/>
      <c r="V35" s="206"/>
    </row>
    <row r="36" spans="1:1035" ht="37.5" customHeight="1" x14ac:dyDescent="0.25">
      <c r="A36" s="109"/>
      <c r="B36" s="109"/>
      <c r="C36" s="109"/>
      <c r="D36" s="109"/>
      <c r="E36" s="109"/>
      <c r="F36" s="109"/>
      <c r="G36" s="109"/>
      <c r="H36" s="109"/>
      <c r="I36" s="109"/>
      <c r="J36" s="109"/>
      <c r="K36" s="109"/>
      <c r="L36" s="109"/>
      <c r="M36" s="109"/>
      <c r="N36" s="109"/>
      <c r="O36" s="109"/>
      <c r="P36" s="157"/>
      <c r="Q36" s="203"/>
      <c r="R36" s="203"/>
      <c r="S36" s="157"/>
      <c r="T36" s="157"/>
      <c r="U36" s="43"/>
      <c r="V36" s="202" t="s">
        <v>223</v>
      </c>
    </row>
    <row r="37" spans="1:1035" ht="93" customHeight="1" x14ac:dyDescent="0.25">
      <c r="A37" s="109"/>
      <c r="B37" s="109"/>
      <c r="C37" s="109"/>
      <c r="D37" s="109"/>
      <c r="E37" s="109"/>
      <c r="F37" s="109"/>
      <c r="G37" s="109"/>
      <c r="H37" s="109"/>
      <c r="I37" s="109"/>
      <c r="J37" s="109"/>
      <c r="K37" s="109"/>
      <c r="L37" s="109"/>
      <c r="M37" s="109"/>
      <c r="N37" s="109"/>
      <c r="O37" s="109"/>
      <c r="P37" s="106" t="s">
        <v>17</v>
      </c>
      <c r="Q37" s="106"/>
      <c r="R37" s="106"/>
      <c r="S37" s="106"/>
      <c r="T37" s="106"/>
      <c r="U37" s="201" t="s">
        <v>80</v>
      </c>
    </row>
    <row r="38" spans="1:1035" ht="29.25" customHeight="1" x14ac:dyDescent="0.25">
      <c r="A38" s="109"/>
      <c r="B38" s="109"/>
      <c r="C38" s="109"/>
      <c r="D38" s="109"/>
      <c r="E38" s="109"/>
      <c r="F38" s="109"/>
      <c r="G38" s="109"/>
      <c r="H38" s="109"/>
      <c r="I38" s="109"/>
      <c r="J38" s="109"/>
      <c r="K38" s="109"/>
      <c r="L38" s="109"/>
      <c r="M38" s="109"/>
      <c r="N38" s="109"/>
      <c r="O38" s="109"/>
      <c r="P38" s="109"/>
      <c r="Q38" s="109"/>
      <c r="R38" s="109"/>
      <c r="S38" s="109"/>
      <c r="T38" s="109"/>
      <c r="U38" s="109"/>
      <c r="V38" s="206"/>
    </row>
    <row r="39" spans="1:1035" ht="33" customHeight="1" x14ac:dyDescent="0.25">
      <c r="A39" s="123"/>
      <c r="B39" s="41" t="s">
        <v>12</v>
      </c>
      <c r="C39" s="39"/>
      <c r="D39" s="40"/>
      <c r="E39" s="40"/>
      <c r="F39" s="40"/>
      <c r="G39" s="40"/>
      <c r="H39" s="40"/>
      <c r="I39" s="40"/>
      <c r="J39" s="40"/>
      <c r="K39" s="40"/>
      <c r="L39" s="29"/>
    </row>
    <row r="40" spans="1:1035" ht="15" customHeight="1" x14ac:dyDescent="0.25">
      <c r="A40" s="25"/>
      <c r="B40" s="244" t="s">
        <v>55</v>
      </c>
      <c r="C40" s="244"/>
      <c r="D40" s="244"/>
      <c r="E40" s="244"/>
      <c r="F40" s="244"/>
      <c r="G40" s="244"/>
      <c r="H40" s="244"/>
      <c r="I40" s="244"/>
      <c r="J40" s="244"/>
      <c r="K40" s="244"/>
      <c r="L40" s="244"/>
      <c r="M40" s="244"/>
      <c r="N40" s="244"/>
      <c r="O40" s="244"/>
      <c r="P40" s="244"/>
      <c r="Q40" s="244"/>
      <c r="R40" s="244"/>
      <c r="S40" s="244"/>
      <c r="T40" s="244"/>
      <c r="U40" s="244"/>
    </row>
    <row r="41" spans="1:1035" ht="16.899999999999999" customHeight="1" x14ac:dyDescent="0.25">
      <c r="B41" s="240" t="s">
        <v>56</v>
      </c>
      <c r="C41" s="240"/>
      <c r="D41" s="240"/>
      <c r="E41" s="240"/>
      <c r="F41" s="240"/>
      <c r="G41" s="240"/>
      <c r="H41" s="240"/>
      <c r="I41" s="240"/>
      <c r="J41" s="240"/>
      <c r="K41" s="240"/>
      <c r="L41" s="240"/>
      <c r="M41" s="240"/>
      <c r="N41" s="240"/>
      <c r="O41" s="240"/>
      <c r="P41" s="240"/>
      <c r="Q41" s="240"/>
      <c r="R41" s="240"/>
      <c r="S41" s="240"/>
      <c r="T41" s="240"/>
      <c r="U41" s="240"/>
    </row>
    <row r="42" spans="1:1035" ht="15" customHeight="1" x14ac:dyDescent="0.25">
      <c r="B42" s="241" t="s">
        <v>62</v>
      </c>
      <c r="C42" s="241"/>
      <c r="D42" s="241"/>
      <c r="E42" s="241"/>
      <c r="F42" s="241"/>
      <c r="G42" s="241"/>
      <c r="H42" s="241"/>
      <c r="I42" s="241"/>
      <c r="J42" s="241"/>
      <c r="K42" s="241"/>
      <c r="L42" s="241"/>
      <c r="M42" s="241"/>
      <c r="N42" s="241"/>
      <c r="O42" s="241"/>
      <c r="P42" s="241"/>
      <c r="Q42" s="241"/>
      <c r="R42" s="241"/>
      <c r="S42" s="241"/>
      <c r="T42" s="241"/>
      <c r="U42" s="241"/>
    </row>
    <row r="43" spans="1:1035" ht="15" customHeight="1" x14ac:dyDescent="0.25">
      <c r="B43" s="242" t="s">
        <v>57</v>
      </c>
      <c r="C43" s="242"/>
      <c r="D43" s="242"/>
      <c r="E43" s="242"/>
      <c r="F43" s="242"/>
      <c r="G43" s="242"/>
      <c r="H43" s="242"/>
      <c r="I43" s="242"/>
      <c r="J43" s="242"/>
      <c r="K43" s="242"/>
      <c r="L43" s="242"/>
      <c r="M43" s="242"/>
      <c r="N43" s="242"/>
      <c r="O43" s="242"/>
      <c r="P43" s="242"/>
      <c r="Q43" s="242"/>
      <c r="R43" s="242"/>
      <c r="S43" s="242"/>
      <c r="T43" s="242"/>
      <c r="U43" s="242"/>
    </row>
    <row r="44" spans="1:1035" ht="17.649999999999999" customHeight="1" x14ac:dyDescent="0.25">
      <c r="B44" s="239" t="s">
        <v>58</v>
      </c>
      <c r="C44" s="239"/>
      <c r="D44" s="239"/>
      <c r="E44" s="239"/>
      <c r="F44" s="239"/>
      <c r="G44" s="239"/>
      <c r="H44" s="239"/>
      <c r="I44" s="239"/>
      <c r="J44" s="239"/>
      <c r="K44" s="239"/>
      <c r="L44" s="239"/>
      <c r="M44" s="239"/>
      <c r="N44" s="239"/>
      <c r="O44" s="239"/>
      <c r="P44" s="239"/>
      <c r="Q44" s="239"/>
      <c r="R44" s="239"/>
      <c r="S44" s="239"/>
      <c r="T44" s="239"/>
      <c r="U44" s="239"/>
    </row>
    <row r="45" spans="1:1035" s="27" customFormat="1" x14ac:dyDescent="0.25">
      <c r="A45" s="26"/>
      <c r="B45" s="34" t="s">
        <v>59</v>
      </c>
      <c r="C45" s="34"/>
      <c r="D45" s="34"/>
      <c r="E45" s="34"/>
      <c r="F45" s="34"/>
      <c r="G45" s="34"/>
      <c r="H45" s="34"/>
      <c r="I45" s="34"/>
      <c r="J45" s="34"/>
      <c r="K45" s="34"/>
      <c r="L45" s="18"/>
      <c r="M45" s="18"/>
      <c r="N45" s="18"/>
      <c r="O45" s="18"/>
      <c r="P45" s="18"/>
      <c r="Q45" s="18"/>
      <c r="R45" s="18"/>
      <c r="S45" s="18"/>
      <c r="T45" s="18"/>
      <c r="U45" s="18"/>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c r="BL45" s="26"/>
      <c r="BM45" s="26"/>
      <c r="BN45" s="26"/>
      <c r="BO45" s="26"/>
      <c r="BP45" s="26"/>
      <c r="BQ45" s="26"/>
      <c r="BR45" s="26"/>
      <c r="BS45" s="26"/>
      <c r="BT45" s="26"/>
      <c r="BU45" s="26"/>
      <c r="BV45" s="26"/>
      <c r="BW45" s="26"/>
      <c r="BX45" s="26"/>
      <c r="BY45" s="26"/>
      <c r="BZ45" s="26"/>
      <c r="CA45" s="26"/>
      <c r="CB45" s="26"/>
      <c r="CC45" s="26"/>
      <c r="CD45" s="26"/>
      <c r="CE45" s="26"/>
      <c r="CF45" s="26"/>
      <c r="CG45" s="26"/>
      <c r="CH45" s="26"/>
      <c r="CI45" s="26"/>
      <c r="CJ45" s="26"/>
      <c r="CK45" s="26"/>
      <c r="CL45" s="26"/>
      <c r="CM45" s="26"/>
      <c r="CN45" s="26"/>
      <c r="CO45" s="26"/>
      <c r="CP45" s="26"/>
      <c r="CQ45" s="26"/>
      <c r="CR45" s="26"/>
      <c r="CS45" s="26"/>
      <c r="CT45" s="26"/>
      <c r="CU45" s="26"/>
      <c r="CV45" s="26"/>
      <c r="CW45" s="26"/>
      <c r="CX45" s="26"/>
      <c r="CY45" s="26"/>
      <c r="CZ45" s="26"/>
      <c r="DA45" s="26"/>
      <c r="DB45" s="26"/>
      <c r="DC45" s="26"/>
      <c r="DD45" s="26"/>
      <c r="DE45" s="26"/>
      <c r="DF45" s="26"/>
      <c r="DG45" s="26"/>
      <c r="DH45" s="26"/>
      <c r="DI45" s="26"/>
      <c r="DJ45" s="26"/>
      <c r="DK45" s="26"/>
      <c r="DL45" s="26"/>
      <c r="DM45" s="26"/>
      <c r="DN45" s="26"/>
      <c r="DO45" s="26"/>
      <c r="DP45" s="26"/>
      <c r="DQ45" s="26"/>
      <c r="DR45" s="26"/>
      <c r="DS45" s="26"/>
      <c r="DT45" s="26"/>
      <c r="DU45" s="26"/>
      <c r="DV45" s="26"/>
      <c r="DW45" s="26"/>
      <c r="DX45" s="26"/>
      <c r="DY45" s="26"/>
      <c r="DZ45" s="26"/>
      <c r="EA45" s="26"/>
      <c r="EB45" s="26"/>
      <c r="EC45" s="26"/>
      <c r="ED45" s="26"/>
      <c r="EE45" s="26"/>
      <c r="EF45" s="26"/>
      <c r="EG45" s="26"/>
      <c r="EH45" s="26"/>
      <c r="EI45" s="26"/>
      <c r="EJ45" s="26"/>
      <c r="EK45" s="26"/>
      <c r="EL45" s="26"/>
      <c r="EM45" s="26"/>
      <c r="EN45" s="26"/>
      <c r="EO45" s="26"/>
      <c r="EP45" s="26"/>
      <c r="EQ45" s="26"/>
      <c r="ER45" s="26"/>
      <c r="ES45" s="26"/>
      <c r="ET45" s="26"/>
      <c r="EU45" s="26"/>
      <c r="EV45" s="26"/>
      <c r="EW45" s="26"/>
      <c r="EX45" s="26"/>
      <c r="EY45" s="26"/>
      <c r="EZ45" s="26"/>
      <c r="FA45" s="26"/>
      <c r="FB45" s="26"/>
      <c r="FC45" s="26"/>
      <c r="FD45" s="26"/>
      <c r="FE45" s="26"/>
      <c r="FF45" s="26"/>
      <c r="FG45" s="26"/>
      <c r="FH45" s="26"/>
      <c r="FI45" s="26"/>
      <c r="FJ45" s="26"/>
      <c r="FK45" s="26"/>
      <c r="FL45" s="26"/>
      <c r="FM45" s="26"/>
      <c r="FN45" s="26"/>
      <c r="FO45" s="26"/>
      <c r="FP45" s="26"/>
      <c r="FQ45" s="26"/>
      <c r="FR45" s="26"/>
      <c r="FS45" s="26"/>
      <c r="FT45" s="26"/>
      <c r="FU45" s="26"/>
      <c r="FV45" s="26"/>
      <c r="FW45" s="26"/>
      <c r="FX45" s="26"/>
      <c r="FY45" s="26"/>
      <c r="FZ45" s="26"/>
      <c r="GA45" s="26"/>
      <c r="GB45" s="26"/>
      <c r="GC45" s="26"/>
      <c r="GD45" s="26"/>
      <c r="GE45" s="26"/>
      <c r="GF45" s="26"/>
      <c r="GG45" s="26"/>
      <c r="GH45" s="26"/>
      <c r="GI45" s="26"/>
      <c r="GJ45" s="26"/>
      <c r="GK45" s="26"/>
      <c r="GL45" s="26"/>
      <c r="GM45" s="26"/>
      <c r="GN45" s="26"/>
      <c r="GO45" s="26"/>
      <c r="GP45" s="26"/>
      <c r="GQ45" s="26"/>
      <c r="GR45" s="26"/>
      <c r="GS45" s="26"/>
      <c r="GT45" s="26"/>
      <c r="GU45" s="26"/>
      <c r="GV45" s="26"/>
      <c r="GW45" s="26"/>
      <c r="GX45" s="26"/>
      <c r="GY45" s="26"/>
      <c r="GZ45" s="26"/>
      <c r="HA45" s="26"/>
      <c r="HB45" s="26"/>
      <c r="HC45" s="26"/>
      <c r="HD45" s="26"/>
      <c r="HE45" s="26"/>
      <c r="HF45" s="26"/>
      <c r="HG45" s="26"/>
      <c r="HH45" s="26"/>
      <c r="HI45" s="26"/>
      <c r="HJ45" s="26"/>
      <c r="HK45" s="26"/>
      <c r="HL45" s="26"/>
      <c r="HM45" s="26"/>
      <c r="HN45" s="26"/>
      <c r="HO45" s="26"/>
      <c r="HP45" s="26"/>
      <c r="HQ45" s="26"/>
      <c r="HR45" s="26"/>
      <c r="HS45" s="26"/>
      <c r="HT45" s="26"/>
      <c r="HU45" s="26"/>
      <c r="HV45" s="26"/>
      <c r="HW45" s="26"/>
      <c r="HX45" s="26"/>
      <c r="HY45" s="26"/>
      <c r="HZ45" s="26"/>
      <c r="IA45" s="26"/>
      <c r="IB45" s="26"/>
      <c r="IC45" s="26"/>
      <c r="ID45" s="26"/>
      <c r="IE45" s="26"/>
      <c r="IF45" s="26"/>
      <c r="IG45" s="26"/>
      <c r="IH45" s="26"/>
      <c r="II45" s="26"/>
      <c r="IJ45" s="26"/>
      <c r="IK45" s="26"/>
      <c r="IL45" s="26"/>
      <c r="IM45" s="26"/>
      <c r="IN45" s="26"/>
      <c r="IO45" s="26"/>
      <c r="IP45" s="26"/>
      <c r="IQ45" s="26"/>
      <c r="IR45" s="26"/>
      <c r="IS45" s="26"/>
      <c r="IT45" s="26"/>
      <c r="IU45" s="26"/>
      <c r="IV45" s="26"/>
      <c r="IW45" s="26"/>
      <c r="IX45" s="26"/>
      <c r="IY45" s="26"/>
      <c r="IZ45" s="26"/>
      <c r="JA45" s="26"/>
      <c r="JB45" s="26"/>
      <c r="JC45" s="26"/>
      <c r="JD45" s="26"/>
      <c r="JE45" s="26"/>
      <c r="JF45" s="26"/>
      <c r="JG45" s="26"/>
      <c r="JH45" s="26"/>
      <c r="JI45" s="26"/>
      <c r="JJ45" s="26"/>
      <c r="JK45" s="26"/>
      <c r="JL45" s="26"/>
      <c r="JM45" s="26"/>
      <c r="JN45" s="26"/>
      <c r="JO45" s="26"/>
      <c r="JP45" s="26"/>
      <c r="JQ45" s="26"/>
      <c r="JR45" s="26"/>
      <c r="JS45" s="26"/>
      <c r="JT45" s="26"/>
      <c r="JU45" s="26"/>
      <c r="JV45" s="26"/>
      <c r="JW45" s="26"/>
      <c r="JX45" s="26"/>
      <c r="JY45" s="26"/>
      <c r="JZ45" s="26"/>
      <c r="KA45" s="26"/>
      <c r="KB45" s="26"/>
      <c r="KC45" s="26"/>
      <c r="KD45" s="26"/>
      <c r="KE45" s="26"/>
      <c r="KF45" s="26"/>
      <c r="KG45" s="26"/>
      <c r="KH45" s="26"/>
      <c r="KI45" s="26"/>
      <c r="KJ45" s="26"/>
      <c r="KK45" s="26"/>
      <c r="KL45" s="26"/>
      <c r="KM45" s="26"/>
      <c r="KN45" s="26"/>
      <c r="KO45" s="26"/>
      <c r="KP45" s="26"/>
      <c r="KQ45" s="26"/>
      <c r="KR45" s="26"/>
      <c r="KS45" s="26"/>
      <c r="KT45" s="26"/>
      <c r="KU45" s="26"/>
      <c r="KV45" s="26"/>
      <c r="KW45" s="26"/>
      <c r="KX45" s="26"/>
      <c r="KY45" s="26"/>
      <c r="KZ45" s="26"/>
      <c r="LA45" s="26"/>
      <c r="LB45" s="26"/>
      <c r="LC45" s="26"/>
      <c r="LD45" s="26"/>
      <c r="LE45" s="26"/>
      <c r="LF45" s="26"/>
      <c r="LG45" s="26"/>
      <c r="LH45" s="26"/>
      <c r="LI45" s="26"/>
      <c r="LJ45" s="26"/>
      <c r="LK45" s="26"/>
      <c r="LL45" s="26"/>
      <c r="LM45" s="26"/>
      <c r="LN45" s="26"/>
      <c r="LO45" s="26"/>
      <c r="LP45" s="26"/>
      <c r="LQ45" s="26"/>
      <c r="LR45" s="26"/>
      <c r="LS45" s="26"/>
      <c r="LT45" s="26"/>
      <c r="LU45" s="26"/>
      <c r="LV45" s="26"/>
      <c r="LW45" s="26"/>
      <c r="LX45" s="26"/>
      <c r="LY45" s="26"/>
      <c r="LZ45" s="26"/>
      <c r="MA45" s="26"/>
      <c r="MB45" s="26"/>
      <c r="MC45" s="26"/>
      <c r="MD45" s="26"/>
      <c r="ME45" s="26"/>
      <c r="MF45" s="26"/>
      <c r="MG45" s="26"/>
      <c r="MH45" s="26"/>
      <c r="MI45" s="26"/>
      <c r="MJ45" s="26"/>
      <c r="MK45" s="26"/>
      <c r="ML45" s="26"/>
      <c r="MM45" s="26"/>
      <c r="MN45" s="26"/>
      <c r="MO45" s="26"/>
      <c r="MP45" s="26"/>
      <c r="MQ45" s="26"/>
      <c r="MR45" s="26"/>
      <c r="MS45" s="26"/>
      <c r="MT45" s="26"/>
      <c r="MU45" s="26"/>
      <c r="MV45" s="26"/>
      <c r="MW45" s="26"/>
      <c r="MX45" s="26"/>
      <c r="MY45" s="26"/>
      <c r="MZ45" s="26"/>
      <c r="NA45" s="26"/>
      <c r="NB45" s="26"/>
      <c r="NC45" s="26"/>
      <c r="ND45" s="26"/>
      <c r="NE45" s="26"/>
      <c r="NF45" s="26"/>
      <c r="NG45" s="26"/>
      <c r="NH45" s="26"/>
      <c r="NI45" s="26"/>
      <c r="NJ45" s="26"/>
      <c r="NK45" s="26"/>
      <c r="NL45" s="26"/>
      <c r="NM45" s="26"/>
      <c r="NN45" s="26"/>
      <c r="NO45" s="26"/>
      <c r="NP45" s="26"/>
      <c r="NQ45" s="26"/>
      <c r="NR45" s="26"/>
      <c r="NS45" s="26"/>
      <c r="NT45" s="26"/>
      <c r="NU45" s="26"/>
      <c r="NV45" s="26"/>
      <c r="NW45" s="26"/>
      <c r="NX45" s="26"/>
      <c r="NY45" s="26"/>
      <c r="NZ45" s="26"/>
      <c r="OA45" s="26"/>
      <c r="OB45" s="26"/>
      <c r="OC45" s="26"/>
      <c r="OD45" s="26"/>
      <c r="OE45" s="26"/>
      <c r="OF45" s="26"/>
      <c r="OG45" s="26"/>
      <c r="OH45" s="26"/>
      <c r="OI45" s="26"/>
      <c r="OJ45" s="26"/>
      <c r="OK45" s="26"/>
      <c r="OL45" s="26"/>
      <c r="OM45" s="26"/>
      <c r="ON45" s="26"/>
      <c r="OO45" s="26"/>
      <c r="OP45" s="26"/>
      <c r="OQ45" s="26"/>
      <c r="OR45" s="26"/>
      <c r="OS45" s="26"/>
      <c r="OT45" s="26"/>
      <c r="OU45" s="26"/>
      <c r="OV45" s="26"/>
      <c r="OW45" s="26"/>
      <c r="OX45" s="26"/>
      <c r="OY45" s="26"/>
      <c r="OZ45" s="26"/>
      <c r="PA45" s="26"/>
      <c r="PB45" s="26"/>
      <c r="PC45" s="26"/>
      <c r="PD45" s="26"/>
      <c r="PE45" s="26"/>
      <c r="PF45" s="26"/>
      <c r="PG45" s="26"/>
      <c r="PH45" s="26"/>
      <c r="PI45" s="26"/>
      <c r="PJ45" s="26"/>
      <c r="PK45" s="26"/>
      <c r="PL45" s="26"/>
      <c r="PM45" s="26"/>
      <c r="PN45" s="26"/>
      <c r="PO45" s="26"/>
      <c r="PP45" s="26"/>
      <c r="PQ45" s="26"/>
      <c r="PR45" s="26"/>
      <c r="PS45" s="26"/>
      <c r="PT45" s="26"/>
      <c r="PU45" s="26"/>
      <c r="PV45" s="26"/>
      <c r="PW45" s="26"/>
      <c r="PX45" s="26"/>
      <c r="PY45" s="26"/>
      <c r="PZ45" s="26"/>
      <c r="QA45" s="26"/>
      <c r="QB45" s="26"/>
      <c r="QC45" s="26"/>
      <c r="QD45" s="26"/>
      <c r="QE45" s="26"/>
      <c r="QF45" s="26"/>
      <c r="QG45" s="26"/>
      <c r="QH45" s="26"/>
      <c r="QI45" s="26"/>
      <c r="QJ45" s="26"/>
      <c r="QK45" s="26"/>
      <c r="QL45" s="26"/>
      <c r="QM45" s="26"/>
      <c r="QN45" s="26"/>
      <c r="QO45" s="26"/>
      <c r="QP45" s="26"/>
      <c r="QQ45" s="26"/>
      <c r="QR45" s="26"/>
      <c r="QS45" s="26"/>
      <c r="QT45" s="26"/>
      <c r="QU45" s="26"/>
      <c r="QV45" s="26"/>
      <c r="QW45" s="26"/>
      <c r="QX45" s="26"/>
      <c r="QY45" s="26"/>
      <c r="QZ45" s="26"/>
      <c r="RA45" s="26"/>
      <c r="RB45" s="26"/>
      <c r="RC45" s="26"/>
      <c r="RD45" s="26"/>
      <c r="RE45" s="26"/>
      <c r="RF45" s="26"/>
      <c r="RG45" s="26"/>
      <c r="RH45" s="26"/>
      <c r="RI45" s="26"/>
      <c r="RJ45" s="26"/>
      <c r="RK45" s="26"/>
      <c r="RL45" s="26"/>
      <c r="RM45" s="26"/>
      <c r="RN45" s="26"/>
      <c r="RO45" s="26"/>
      <c r="RP45" s="26"/>
      <c r="RQ45" s="26"/>
      <c r="RR45" s="26"/>
      <c r="RS45" s="26"/>
      <c r="RT45" s="26"/>
      <c r="RU45" s="26"/>
      <c r="RV45" s="26"/>
      <c r="RW45" s="26"/>
      <c r="RX45" s="26"/>
      <c r="RY45" s="26"/>
      <c r="RZ45" s="26"/>
      <c r="SA45" s="26"/>
      <c r="SB45" s="26"/>
      <c r="SC45" s="26"/>
      <c r="SD45" s="26"/>
      <c r="SE45" s="26"/>
      <c r="SF45" s="26"/>
      <c r="SG45" s="26"/>
      <c r="SH45" s="26"/>
      <c r="SI45" s="26"/>
      <c r="SJ45" s="26"/>
      <c r="SK45" s="26"/>
      <c r="SL45" s="26"/>
      <c r="SM45" s="26"/>
      <c r="SN45" s="26"/>
      <c r="SO45" s="26"/>
      <c r="SP45" s="26"/>
      <c r="SQ45" s="26"/>
      <c r="SR45" s="26"/>
      <c r="SS45" s="26"/>
      <c r="ST45" s="26"/>
      <c r="SU45" s="26"/>
      <c r="SV45" s="26"/>
      <c r="SW45" s="26"/>
      <c r="SX45" s="26"/>
      <c r="SY45" s="26"/>
      <c r="SZ45" s="26"/>
      <c r="TA45" s="26"/>
      <c r="TB45" s="26"/>
      <c r="TC45" s="26"/>
      <c r="TD45" s="26"/>
      <c r="TE45" s="26"/>
      <c r="TF45" s="26"/>
      <c r="TG45" s="26"/>
      <c r="TH45" s="26"/>
      <c r="TI45" s="26"/>
      <c r="TJ45" s="26"/>
      <c r="TK45" s="26"/>
      <c r="TL45" s="26"/>
      <c r="TM45" s="26"/>
      <c r="TN45" s="26"/>
      <c r="TO45" s="26"/>
      <c r="TP45" s="26"/>
      <c r="TQ45" s="26"/>
      <c r="TR45" s="26"/>
      <c r="TS45" s="26"/>
      <c r="TT45" s="26"/>
      <c r="TU45" s="26"/>
      <c r="TV45" s="26"/>
      <c r="TW45" s="26"/>
      <c r="TX45" s="26"/>
      <c r="TY45" s="26"/>
      <c r="TZ45" s="26"/>
      <c r="UA45" s="26"/>
      <c r="UB45" s="26"/>
      <c r="UC45" s="26"/>
      <c r="UD45" s="26"/>
      <c r="UE45" s="26"/>
      <c r="UF45" s="26"/>
      <c r="UG45" s="26"/>
      <c r="UH45" s="26"/>
      <c r="UI45" s="26"/>
      <c r="UJ45" s="26"/>
      <c r="UK45" s="26"/>
      <c r="UL45" s="26"/>
      <c r="UM45" s="26"/>
      <c r="UN45" s="26"/>
      <c r="UO45" s="26"/>
      <c r="UP45" s="26"/>
      <c r="UQ45" s="26"/>
      <c r="UR45" s="26"/>
      <c r="US45" s="26"/>
      <c r="UT45" s="26"/>
      <c r="UU45" s="26"/>
      <c r="UV45" s="26"/>
      <c r="UW45" s="26"/>
      <c r="UX45" s="26"/>
      <c r="UY45" s="26"/>
      <c r="UZ45" s="26"/>
      <c r="VA45" s="26"/>
      <c r="VB45" s="26"/>
      <c r="VC45" s="26"/>
      <c r="VD45" s="26"/>
      <c r="VE45" s="26"/>
      <c r="VF45" s="26"/>
      <c r="VG45" s="26"/>
      <c r="VH45" s="26"/>
      <c r="VI45" s="26"/>
      <c r="VJ45" s="26"/>
      <c r="VK45" s="26"/>
      <c r="VL45" s="26"/>
      <c r="VM45" s="26"/>
      <c r="VN45" s="26"/>
      <c r="VO45" s="26"/>
      <c r="VP45" s="26"/>
      <c r="VQ45" s="26"/>
      <c r="VR45" s="26"/>
      <c r="VS45" s="26"/>
      <c r="VT45" s="26"/>
      <c r="VU45" s="26"/>
      <c r="VV45" s="26"/>
      <c r="VW45" s="26"/>
      <c r="VX45" s="26"/>
      <c r="VY45" s="26"/>
      <c r="VZ45" s="26"/>
      <c r="WA45" s="26"/>
      <c r="WB45" s="26"/>
      <c r="WC45" s="26"/>
      <c r="WD45" s="26"/>
      <c r="WE45" s="26"/>
      <c r="WF45" s="26"/>
      <c r="WG45" s="26"/>
      <c r="WH45" s="26"/>
      <c r="WI45" s="26"/>
      <c r="WJ45" s="26"/>
      <c r="WK45" s="26"/>
      <c r="WL45" s="26"/>
      <c r="WM45" s="26"/>
      <c r="WN45" s="26"/>
      <c r="WO45" s="26"/>
      <c r="WP45" s="26"/>
      <c r="WQ45" s="26"/>
      <c r="WR45" s="26"/>
      <c r="WS45" s="26"/>
      <c r="WT45" s="26"/>
      <c r="WU45" s="26"/>
      <c r="WV45" s="26"/>
      <c r="WW45" s="26"/>
      <c r="WX45" s="26"/>
      <c r="WY45" s="26"/>
      <c r="WZ45" s="26"/>
      <c r="XA45" s="26"/>
      <c r="XB45" s="26"/>
      <c r="XC45" s="26"/>
      <c r="XD45" s="26"/>
      <c r="XE45" s="26"/>
      <c r="XF45" s="26"/>
      <c r="XG45" s="26"/>
      <c r="XH45" s="26"/>
      <c r="XI45" s="26"/>
      <c r="XJ45" s="26"/>
      <c r="XK45" s="26"/>
      <c r="XL45" s="26"/>
      <c r="XM45" s="26"/>
      <c r="XN45" s="26"/>
      <c r="XO45" s="26"/>
      <c r="XP45" s="26"/>
      <c r="XQ45" s="26"/>
      <c r="XR45" s="26"/>
      <c r="XS45" s="26"/>
      <c r="XT45" s="26"/>
      <c r="XU45" s="26"/>
      <c r="XV45" s="26"/>
      <c r="XW45" s="26"/>
      <c r="XX45" s="26"/>
      <c r="XY45" s="26"/>
      <c r="XZ45" s="26"/>
      <c r="YA45" s="26"/>
      <c r="YB45" s="26"/>
      <c r="YC45" s="26"/>
      <c r="YD45" s="26"/>
      <c r="YE45" s="26"/>
      <c r="YF45" s="26"/>
      <c r="YG45" s="26"/>
      <c r="YH45" s="26"/>
      <c r="YI45" s="26"/>
      <c r="YJ45" s="26"/>
      <c r="YK45" s="26"/>
      <c r="YL45" s="26"/>
      <c r="YM45" s="26"/>
      <c r="YN45" s="26"/>
      <c r="YO45" s="26"/>
      <c r="YP45" s="26"/>
      <c r="YQ45" s="26"/>
      <c r="YR45" s="26"/>
      <c r="YS45" s="26"/>
      <c r="YT45" s="26"/>
      <c r="YU45" s="26"/>
      <c r="YV45" s="26"/>
      <c r="YW45" s="26"/>
      <c r="YX45" s="26"/>
      <c r="YY45" s="26"/>
      <c r="YZ45" s="26"/>
      <c r="ZA45" s="26"/>
      <c r="ZB45" s="26"/>
      <c r="ZC45" s="26"/>
      <c r="ZD45" s="26"/>
      <c r="ZE45" s="26"/>
      <c r="ZF45" s="26"/>
      <c r="ZG45" s="26"/>
      <c r="ZH45" s="26"/>
      <c r="ZI45" s="26"/>
      <c r="ZJ45" s="26"/>
      <c r="ZK45" s="26"/>
      <c r="ZL45" s="26"/>
      <c r="ZM45" s="26"/>
      <c r="ZN45" s="26"/>
      <c r="ZO45" s="26"/>
      <c r="ZP45" s="26"/>
      <c r="ZQ45" s="26"/>
      <c r="ZR45" s="26"/>
      <c r="ZS45" s="26"/>
      <c r="ZT45" s="26"/>
      <c r="ZU45" s="26"/>
      <c r="ZV45" s="26"/>
      <c r="ZW45" s="26"/>
      <c r="ZX45" s="26"/>
      <c r="ZY45" s="26"/>
      <c r="ZZ45" s="26"/>
      <c r="AAA45" s="26"/>
      <c r="AAB45" s="26"/>
      <c r="AAC45" s="26"/>
      <c r="AAD45" s="26"/>
      <c r="AAE45" s="26"/>
      <c r="AAF45" s="26"/>
      <c r="AAG45" s="26"/>
      <c r="AAH45" s="26"/>
      <c r="AAI45" s="26"/>
      <c r="AAJ45" s="26"/>
      <c r="AAK45" s="26"/>
      <c r="AAL45" s="26"/>
      <c r="AAM45" s="26"/>
      <c r="AAN45" s="26"/>
      <c r="AAO45" s="26"/>
      <c r="AAP45" s="26"/>
      <c r="AAQ45" s="26"/>
      <c r="AAR45" s="26"/>
      <c r="AAS45" s="26"/>
      <c r="AAT45" s="26"/>
      <c r="AAU45" s="26"/>
      <c r="AAV45" s="26"/>
      <c r="AAW45" s="26"/>
      <c r="AAX45" s="26"/>
      <c r="AAY45" s="26"/>
      <c r="AAZ45" s="26"/>
      <c r="ABA45" s="26"/>
      <c r="ABB45" s="26"/>
      <c r="ABC45" s="26"/>
      <c r="ABD45" s="26"/>
      <c r="ABE45" s="26"/>
      <c r="ABF45" s="26"/>
      <c r="ABG45" s="26"/>
      <c r="ABH45" s="26"/>
      <c r="ABI45" s="26"/>
      <c r="ABJ45" s="26"/>
      <c r="ABK45" s="26"/>
      <c r="ABL45" s="26"/>
      <c r="ABM45" s="26"/>
      <c r="ABN45" s="26"/>
      <c r="ABO45" s="26"/>
      <c r="ABP45" s="26"/>
      <c r="ABQ45" s="26"/>
      <c r="ABR45" s="26"/>
      <c r="ABS45" s="26"/>
      <c r="ABT45" s="26"/>
      <c r="ABU45" s="26"/>
      <c r="ABV45" s="26"/>
      <c r="ABW45" s="26"/>
      <c r="ABX45" s="26"/>
      <c r="ABY45" s="26"/>
      <c r="ABZ45" s="26"/>
      <c r="ACA45" s="26"/>
      <c r="ACB45" s="26"/>
      <c r="ACC45" s="26"/>
      <c r="ACD45" s="26"/>
      <c r="ACE45" s="26"/>
      <c r="ACF45" s="26"/>
      <c r="ACG45" s="26"/>
      <c r="ACH45" s="26"/>
      <c r="ACI45" s="26"/>
      <c r="ACJ45" s="26"/>
      <c r="ACK45" s="26"/>
      <c r="ACL45" s="26"/>
      <c r="ACM45" s="26"/>
      <c r="ACN45" s="26"/>
      <c r="ACO45" s="26"/>
      <c r="ACP45" s="26"/>
      <c r="ACQ45" s="26"/>
      <c r="ACR45" s="26"/>
      <c r="ACS45" s="26"/>
      <c r="ACT45" s="26"/>
      <c r="ACU45" s="26"/>
      <c r="ACV45" s="26"/>
      <c r="ACW45" s="26"/>
      <c r="ACX45" s="26"/>
      <c r="ACY45" s="26"/>
      <c r="ACZ45" s="26"/>
      <c r="ADA45" s="26"/>
      <c r="ADB45" s="26"/>
      <c r="ADC45" s="26"/>
      <c r="ADD45" s="26"/>
      <c r="ADE45" s="26"/>
      <c r="ADF45" s="26"/>
      <c r="ADG45" s="26"/>
      <c r="ADH45" s="26"/>
      <c r="ADI45" s="26"/>
      <c r="ADJ45" s="26"/>
      <c r="ADK45" s="26"/>
      <c r="ADL45" s="26"/>
      <c r="ADM45" s="26"/>
      <c r="ADN45" s="26"/>
      <c r="ADO45" s="26"/>
      <c r="ADP45" s="26"/>
      <c r="ADQ45" s="26"/>
      <c r="ADR45" s="26"/>
      <c r="ADS45" s="26"/>
      <c r="ADT45" s="26"/>
      <c r="ADU45" s="26"/>
      <c r="ADV45" s="26"/>
      <c r="ADW45" s="26"/>
      <c r="ADX45" s="26"/>
      <c r="ADY45" s="26"/>
      <c r="ADZ45" s="26"/>
      <c r="AEA45" s="26"/>
      <c r="AEB45" s="26"/>
      <c r="AEC45" s="26"/>
      <c r="AED45" s="26"/>
      <c r="AEE45" s="26"/>
      <c r="AEF45" s="26"/>
      <c r="AEG45" s="26"/>
      <c r="AEH45" s="26"/>
      <c r="AEI45" s="26"/>
      <c r="AEJ45" s="26"/>
      <c r="AEK45" s="26"/>
      <c r="AEL45" s="26"/>
      <c r="AEM45" s="26"/>
      <c r="AEN45" s="26"/>
      <c r="AEO45" s="26"/>
      <c r="AEP45" s="26"/>
      <c r="AEQ45" s="26"/>
      <c r="AER45" s="26"/>
      <c r="AES45" s="26"/>
      <c r="AET45" s="26"/>
      <c r="AEU45" s="26"/>
      <c r="AEV45" s="26"/>
      <c r="AEW45" s="26"/>
      <c r="AEX45" s="26"/>
      <c r="AEY45" s="26"/>
      <c r="AEZ45" s="26"/>
      <c r="AFA45" s="26"/>
      <c r="AFB45" s="26"/>
      <c r="AFC45" s="26"/>
      <c r="AFD45" s="26"/>
      <c r="AFE45" s="26"/>
      <c r="AFF45" s="26"/>
      <c r="AFG45" s="26"/>
      <c r="AFH45" s="26"/>
      <c r="AFI45" s="26"/>
      <c r="AFJ45" s="26"/>
      <c r="AFK45" s="26"/>
      <c r="AFL45" s="26"/>
      <c r="AFM45" s="26"/>
      <c r="AFN45" s="26"/>
      <c r="AFO45" s="26"/>
      <c r="AFP45" s="26"/>
      <c r="AFQ45" s="26"/>
      <c r="AFR45" s="26"/>
      <c r="AFS45" s="26"/>
      <c r="AFT45" s="26"/>
      <c r="AFU45" s="26"/>
      <c r="AFV45" s="26"/>
      <c r="AFW45" s="26"/>
      <c r="AFX45" s="26"/>
      <c r="AFY45" s="26"/>
      <c r="AFZ45" s="26"/>
      <c r="AGA45" s="26"/>
      <c r="AGB45" s="26"/>
      <c r="AGC45" s="26"/>
      <c r="AGD45" s="26"/>
      <c r="AGE45" s="26"/>
      <c r="AGF45" s="26"/>
      <c r="AGG45" s="26"/>
      <c r="AGH45" s="26"/>
      <c r="AGI45" s="26"/>
      <c r="AGJ45" s="26"/>
      <c r="AGK45" s="26"/>
      <c r="AGL45" s="26"/>
      <c r="AGM45" s="26"/>
      <c r="AGN45" s="26"/>
      <c r="AGO45" s="26"/>
      <c r="AGP45" s="26"/>
      <c r="AGQ45" s="26"/>
      <c r="AGR45" s="26"/>
      <c r="AGS45" s="26"/>
      <c r="AGT45" s="26"/>
      <c r="AGU45" s="26"/>
      <c r="AGV45" s="26"/>
      <c r="AGW45" s="26"/>
      <c r="AGX45" s="26"/>
      <c r="AGY45" s="26"/>
      <c r="AGZ45" s="26"/>
      <c r="AHA45" s="26"/>
      <c r="AHB45" s="26"/>
      <c r="AHC45" s="26"/>
      <c r="AHD45" s="26"/>
      <c r="AHE45" s="26"/>
      <c r="AHF45" s="26"/>
      <c r="AHG45" s="26"/>
      <c r="AHH45" s="26"/>
      <c r="AHI45" s="26"/>
      <c r="AHJ45" s="26"/>
      <c r="AHK45" s="26"/>
      <c r="AHL45" s="26"/>
      <c r="AHM45" s="26"/>
      <c r="AHN45" s="26"/>
      <c r="AHO45" s="26"/>
      <c r="AHP45" s="26"/>
      <c r="AHQ45" s="26"/>
      <c r="AHR45" s="26"/>
      <c r="AHS45" s="26"/>
      <c r="AHT45" s="26"/>
      <c r="AHU45" s="26"/>
      <c r="AHV45" s="26"/>
      <c r="AHW45" s="26"/>
      <c r="AHX45" s="26"/>
      <c r="AHY45" s="26"/>
      <c r="AHZ45" s="26"/>
      <c r="AIA45" s="26"/>
      <c r="AIB45" s="26"/>
      <c r="AIC45" s="26"/>
      <c r="AID45" s="26"/>
      <c r="AIE45" s="26"/>
      <c r="AIF45" s="26"/>
      <c r="AIG45" s="26"/>
      <c r="AIH45" s="26"/>
      <c r="AII45" s="26"/>
      <c r="AIJ45" s="26"/>
      <c r="AIK45" s="26"/>
      <c r="AIL45" s="26"/>
      <c r="AIM45" s="26"/>
      <c r="AIN45" s="26"/>
      <c r="AIO45" s="26"/>
      <c r="AIP45" s="26"/>
      <c r="AIQ45" s="26"/>
      <c r="AIR45" s="26"/>
      <c r="AIS45" s="26"/>
      <c r="AIT45" s="26"/>
      <c r="AIU45" s="26"/>
      <c r="AIV45" s="26"/>
      <c r="AIW45" s="26"/>
      <c r="AIX45" s="26"/>
      <c r="AIY45" s="26"/>
      <c r="AIZ45" s="26"/>
      <c r="AJA45" s="26"/>
      <c r="AJB45" s="26"/>
      <c r="AJC45" s="26"/>
      <c r="AJD45" s="26"/>
      <c r="AJE45" s="26"/>
      <c r="AJF45" s="26"/>
      <c r="AJG45" s="26"/>
      <c r="AJH45" s="26"/>
      <c r="AJI45" s="26"/>
      <c r="AJJ45" s="26"/>
      <c r="AJK45" s="26"/>
      <c r="AJL45" s="26"/>
      <c r="AJM45" s="26"/>
      <c r="AJN45" s="26"/>
      <c r="AJO45" s="26"/>
      <c r="AJP45" s="26"/>
      <c r="AJQ45" s="26"/>
      <c r="AJR45" s="26"/>
      <c r="AJS45" s="26"/>
      <c r="AJT45" s="26"/>
      <c r="AJU45" s="26"/>
      <c r="AJV45" s="26"/>
      <c r="AJW45" s="26"/>
      <c r="AJX45" s="26"/>
      <c r="AJY45" s="26"/>
      <c r="AJZ45" s="26"/>
      <c r="AKA45" s="26"/>
      <c r="AKB45" s="26"/>
      <c r="AKC45" s="26"/>
      <c r="AKD45" s="26"/>
      <c r="AKE45" s="26"/>
      <c r="AKF45" s="26"/>
      <c r="AKG45" s="26"/>
      <c r="AKH45" s="26"/>
      <c r="AKI45" s="26"/>
      <c r="AKJ45" s="26"/>
      <c r="AKK45" s="26"/>
      <c r="AKL45" s="26"/>
      <c r="AKM45" s="26"/>
      <c r="AKN45" s="26"/>
      <c r="AKO45" s="26"/>
      <c r="AKP45" s="26"/>
      <c r="AKQ45" s="26"/>
      <c r="AKR45" s="26"/>
      <c r="AKS45" s="26"/>
      <c r="AKT45" s="26"/>
      <c r="AKU45" s="26"/>
      <c r="AKV45" s="26"/>
      <c r="AKW45" s="26"/>
      <c r="AKX45" s="26"/>
      <c r="AKY45" s="26"/>
      <c r="AKZ45" s="26"/>
      <c r="ALA45" s="26"/>
      <c r="ALB45" s="26"/>
      <c r="ALC45" s="26"/>
      <c r="ALD45" s="26"/>
      <c r="ALE45" s="26"/>
      <c r="ALF45" s="26"/>
      <c r="ALG45" s="26"/>
      <c r="ALH45" s="26"/>
      <c r="ALI45" s="26"/>
      <c r="ALJ45" s="26"/>
      <c r="ALK45" s="26"/>
      <c r="ALL45" s="26"/>
      <c r="ALM45" s="26"/>
      <c r="ALN45" s="26"/>
      <c r="ALO45" s="26"/>
      <c r="ALP45" s="26"/>
      <c r="ALQ45" s="26"/>
      <c r="ALR45" s="26"/>
      <c r="ALS45" s="26"/>
      <c r="ALT45" s="26"/>
      <c r="ALU45" s="26"/>
      <c r="ALV45" s="26"/>
      <c r="ALW45" s="26"/>
      <c r="ALX45" s="26"/>
      <c r="ALY45" s="26"/>
      <c r="ALZ45" s="26"/>
      <c r="AMA45" s="26"/>
      <c r="AMB45" s="26"/>
      <c r="AMC45" s="26"/>
      <c r="AMD45" s="26"/>
      <c r="AME45" s="26"/>
      <c r="AMF45" s="26"/>
      <c r="AMG45" s="26"/>
      <c r="AMH45" s="26"/>
      <c r="AMI45" s="26"/>
      <c r="AMJ45" s="26"/>
      <c r="AMK45" s="26"/>
      <c r="AML45" s="26"/>
      <c r="AMM45" s="26"/>
      <c r="AMN45" s="26"/>
      <c r="AMO45" s="26"/>
      <c r="AMP45" s="26"/>
      <c r="AMQ45" s="26"/>
      <c r="AMR45" s="26"/>
      <c r="AMS45" s="26"/>
      <c r="AMT45" s="26"/>
      <c r="AMU45" s="26"/>
    </row>
    <row r="46" spans="1:1035" x14ac:dyDescent="0.25">
      <c r="B46" s="18" t="s">
        <v>60</v>
      </c>
      <c r="C46" s="18"/>
      <c r="D46" s="34"/>
      <c r="E46" s="34"/>
      <c r="F46" s="34"/>
      <c r="G46" s="34"/>
      <c r="H46" s="34"/>
      <c r="I46" s="34"/>
      <c r="J46" s="34"/>
      <c r="K46" s="34"/>
    </row>
    <row r="47" spans="1:1035" x14ac:dyDescent="0.25">
      <c r="B47" s="35" t="s">
        <v>61</v>
      </c>
      <c r="C47" s="35"/>
      <c r="D47" s="34"/>
      <c r="E47" s="34"/>
      <c r="F47" s="34"/>
      <c r="G47" s="34"/>
      <c r="H47" s="34"/>
      <c r="I47" s="34"/>
      <c r="J47" s="34"/>
      <c r="K47" s="34"/>
    </row>
    <row r="48" spans="1:1035" x14ac:dyDescent="0.25">
      <c r="B48" s="124" t="s">
        <v>92</v>
      </c>
      <c r="G48" s="73"/>
      <c r="H48" s="18"/>
      <c r="I48" s="18"/>
      <c r="J48" s="18"/>
      <c r="K48" s="18"/>
    </row>
    <row r="49" spans="2:13" x14ac:dyDescent="0.25">
      <c r="B49" s="125" t="s">
        <v>93</v>
      </c>
      <c r="C49" s="125"/>
      <c r="D49" s="125"/>
      <c r="E49" s="125"/>
      <c r="F49" s="125"/>
      <c r="G49" s="75"/>
      <c r="H49" s="76"/>
      <c r="I49" s="76"/>
      <c r="J49" s="76"/>
      <c r="K49" s="76"/>
      <c r="L49" s="76"/>
      <c r="M49" s="76"/>
    </row>
    <row r="50" spans="2:13" x14ac:dyDescent="0.25">
      <c r="B50" s="228" t="s">
        <v>94</v>
      </c>
      <c r="C50" s="228"/>
      <c r="D50" s="228"/>
      <c r="E50" s="228"/>
      <c r="F50" s="228"/>
      <c r="G50" s="228"/>
      <c r="H50" s="228"/>
      <c r="I50" s="228"/>
      <c r="J50" s="228"/>
      <c r="K50" s="228"/>
      <c r="L50" s="228"/>
      <c r="M50" s="228"/>
    </row>
  </sheetData>
  <mergeCells count="32">
    <mergeCell ref="B43:U43"/>
    <mergeCell ref="B44:U44"/>
    <mergeCell ref="B50:M50"/>
    <mergeCell ref="Q10:T10"/>
    <mergeCell ref="U10:U11"/>
    <mergeCell ref="K10:K11"/>
    <mergeCell ref="V10:V11"/>
    <mergeCell ref="B40:U40"/>
    <mergeCell ref="B41:U41"/>
    <mergeCell ref="B42:U42"/>
    <mergeCell ref="J10:J11"/>
    <mergeCell ref="L10:L11"/>
    <mergeCell ref="M10:M11"/>
    <mergeCell ref="N10:N11"/>
    <mergeCell ref="O10:O11"/>
    <mergeCell ref="P10:P11"/>
    <mergeCell ref="D8:L8"/>
    <mergeCell ref="B10:B11"/>
    <mergeCell ref="C10:C11"/>
    <mergeCell ref="D10:D11"/>
    <mergeCell ref="E10:E11"/>
    <mergeCell ref="F10:F11"/>
    <mergeCell ref="G10:G11"/>
    <mergeCell ref="H10:H11"/>
    <mergeCell ref="I10:I11"/>
    <mergeCell ref="A10:A12"/>
    <mergeCell ref="D7:L7"/>
    <mergeCell ref="D1:L1"/>
    <mergeCell ref="D3:L3"/>
    <mergeCell ref="D4:L4"/>
    <mergeCell ref="D5:L5"/>
    <mergeCell ref="D6:L6"/>
  </mergeCells>
  <pageMargins left="0.7" right="0.7" top="0.75" bottom="0.75" header="0.51180555555555496" footer="0.51180555555555496"/>
  <pageSetup scale="265"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Z159"/>
  <sheetViews>
    <sheetView zoomScale="55" zoomScaleNormal="55" workbookViewId="0">
      <selection activeCell="E32" sqref="E32:E36"/>
    </sheetView>
  </sheetViews>
  <sheetFormatPr defaultRowHeight="15.75" x14ac:dyDescent="0.25"/>
  <cols>
    <col min="1" max="1" width="9.140625" style="4"/>
    <col min="2" max="2" width="35.28515625" style="77" customWidth="1"/>
    <col min="3" max="3" width="119.140625" style="77" customWidth="1"/>
    <col min="4" max="4" width="31" style="77" customWidth="1"/>
    <col min="5" max="5" width="29.42578125" style="5" customWidth="1"/>
    <col min="6" max="6" width="39.42578125" style="5" customWidth="1"/>
    <col min="7" max="7" width="54" style="1" customWidth="1"/>
    <col min="8" max="1014" width="9.140625" style="1"/>
  </cols>
  <sheetData>
    <row r="1" spans="1:11" x14ac:dyDescent="0.25">
      <c r="D1" s="304" t="s">
        <v>66</v>
      </c>
      <c r="E1" s="304"/>
      <c r="F1" s="304"/>
    </row>
    <row r="3" spans="1:11" ht="15" customHeight="1" x14ac:dyDescent="0.25">
      <c r="B3" s="44" t="s">
        <v>2</v>
      </c>
      <c r="C3" s="305" t="s">
        <v>399</v>
      </c>
      <c r="D3" s="306"/>
      <c r="E3" s="306"/>
      <c r="F3" s="306"/>
      <c r="G3" s="306"/>
    </row>
    <row r="4" spans="1:11" ht="15" customHeight="1" x14ac:dyDescent="0.25">
      <c r="B4" s="44" t="s">
        <v>3</v>
      </c>
      <c r="C4" s="305" t="s">
        <v>400</v>
      </c>
      <c r="D4" s="306"/>
      <c r="E4" s="306"/>
      <c r="F4" s="306"/>
      <c r="G4" s="306"/>
    </row>
    <row r="5" spans="1:11" ht="15" customHeight="1" x14ac:dyDescent="0.25">
      <c r="B5" s="44" t="s">
        <v>4</v>
      </c>
      <c r="C5" s="305" t="s">
        <v>83</v>
      </c>
      <c r="D5" s="306"/>
      <c r="E5" s="306"/>
      <c r="F5" s="306"/>
      <c r="G5" s="306"/>
    </row>
    <row r="6" spans="1:11" ht="15" customHeight="1" x14ac:dyDescent="0.25">
      <c r="B6" s="45" t="s">
        <v>5</v>
      </c>
      <c r="C6" s="307" t="s">
        <v>6</v>
      </c>
      <c r="D6" s="308"/>
      <c r="E6" s="308"/>
      <c r="F6" s="308"/>
      <c r="G6" s="308"/>
    </row>
    <row r="7" spans="1:11" ht="15" customHeight="1" x14ac:dyDescent="0.25">
      <c r="B7" s="45" t="s">
        <v>7</v>
      </c>
      <c r="C7" s="305" t="s">
        <v>406</v>
      </c>
      <c r="D7" s="306"/>
      <c r="E7" s="306"/>
      <c r="F7" s="306"/>
      <c r="G7" s="306"/>
      <c r="H7" s="305"/>
      <c r="I7" s="306"/>
      <c r="J7" s="306"/>
      <c r="K7" s="306"/>
    </row>
    <row r="8" spans="1:11" ht="15" customHeight="1" x14ac:dyDescent="0.25">
      <c r="B8" s="44" t="s">
        <v>11</v>
      </c>
      <c r="C8" s="321" t="s">
        <v>408</v>
      </c>
      <c r="D8" s="322"/>
      <c r="E8" s="322"/>
      <c r="F8" s="322"/>
      <c r="G8" s="322"/>
    </row>
    <row r="9" spans="1:11" ht="15" customHeight="1" x14ac:dyDescent="0.25">
      <c r="B9" s="1"/>
      <c r="D9" s="6"/>
      <c r="E9" s="78"/>
      <c r="F9" s="78"/>
    </row>
    <row r="10" spans="1:11" x14ac:dyDescent="0.25">
      <c r="A10" s="253" t="s">
        <v>0</v>
      </c>
      <c r="B10" s="317" t="s">
        <v>18</v>
      </c>
      <c r="C10" s="319" t="s">
        <v>16</v>
      </c>
      <c r="D10" s="309" t="s">
        <v>369</v>
      </c>
      <c r="E10" s="310"/>
      <c r="F10" s="310"/>
      <c r="G10" s="311"/>
    </row>
    <row r="11" spans="1:11" ht="155.44999999999999" customHeight="1" x14ac:dyDescent="0.25">
      <c r="A11" s="254"/>
      <c r="B11" s="318"/>
      <c r="C11" s="320"/>
      <c r="D11" s="31" t="s">
        <v>54</v>
      </c>
      <c r="E11" s="28" t="s">
        <v>43</v>
      </c>
      <c r="F11" s="31" t="s">
        <v>53</v>
      </c>
      <c r="G11" s="31" t="s">
        <v>1</v>
      </c>
    </row>
    <row r="12" spans="1:11" ht="63" x14ac:dyDescent="0.25">
      <c r="A12" s="255"/>
      <c r="B12" s="32" t="s">
        <v>65</v>
      </c>
      <c r="C12" s="32" t="s">
        <v>63</v>
      </c>
      <c r="D12" s="15" t="s">
        <v>44</v>
      </c>
      <c r="E12" s="15" t="s">
        <v>44</v>
      </c>
      <c r="F12" s="15" t="s">
        <v>47</v>
      </c>
      <c r="G12" s="9"/>
    </row>
    <row r="13" spans="1:11" ht="31.5" x14ac:dyDescent="0.25">
      <c r="A13" s="46" t="s">
        <v>8</v>
      </c>
      <c r="B13" s="47" t="s">
        <v>37</v>
      </c>
      <c r="C13" s="48"/>
      <c r="D13" s="48"/>
      <c r="E13" s="48"/>
      <c r="F13" s="48"/>
      <c r="G13" s="48"/>
    </row>
    <row r="14" spans="1:11" ht="47.25" x14ac:dyDescent="0.25">
      <c r="A14" s="256" t="s">
        <v>109</v>
      </c>
      <c r="B14" s="262" t="s">
        <v>19</v>
      </c>
      <c r="C14" s="139" t="s">
        <v>266</v>
      </c>
      <c r="D14" s="315"/>
      <c r="E14" s="315"/>
      <c r="F14" s="315"/>
      <c r="G14" s="268"/>
    </row>
    <row r="15" spans="1:11" ht="31.5" x14ac:dyDescent="0.25">
      <c r="A15" s="258"/>
      <c r="B15" s="263"/>
      <c r="C15" s="142" t="s">
        <v>174</v>
      </c>
      <c r="D15" s="316"/>
      <c r="E15" s="316"/>
      <c r="F15" s="316"/>
      <c r="G15" s="270"/>
    </row>
    <row r="16" spans="1:11" ht="31.5" x14ac:dyDescent="0.25">
      <c r="A16" s="256" t="s">
        <v>110</v>
      </c>
      <c r="B16" s="262" t="s">
        <v>78</v>
      </c>
      <c r="C16" s="139" t="s">
        <v>267</v>
      </c>
      <c r="D16" s="315"/>
      <c r="E16" s="315"/>
      <c r="F16" s="315"/>
      <c r="G16" s="268"/>
    </row>
    <row r="17" spans="1:7" x14ac:dyDescent="0.25">
      <c r="A17" s="258"/>
      <c r="B17" s="263"/>
      <c r="C17" s="141" t="s">
        <v>268</v>
      </c>
      <c r="D17" s="316"/>
      <c r="E17" s="316"/>
      <c r="F17" s="316"/>
      <c r="G17" s="270"/>
    </row>
    <row r="18" spans="1:7" ht="67.900000000000006" customHeight="1" x14ac:dyDescent="0.25">
      <c r="A18" s="257" t="s">
        <v>111</v>
      </c>
      <c r="B18" s="268" t="s">
        <v>76</v>
      </c>
      <c r="C18" s="139" t="s">
        <v>419</v>
      </c>
      <c r="D18" s="313"/>
      <c r="E18" s="313"/>
      <c r="F18" s="313"/>
      <c r="G18" s="269"/>
    </row>
    <row r="19" spans="1:7" ht="71.25" customHeight="1" x14ac:dyDescent="0.25">
      <c r="A19" s="257"/>
      <c r="B19" s="269"/>
      <c r="C19" s="139" t="s">
        <v>420</v>
      </c>
      <c r="D19" s="313"/>
      <c r="E19" s="313"/>
      <c r="F19" s="313"/>
      <c r="G19" s="269"/>
    </row>
    <row r="20" spans="1:7" ht="39.75" customHeight="1" x14ac:dyDescent="0.25">
      <c r="A20" s="257"/>
      <c r="B20" s="269"/>
      <c r="C20" s="139" t="s">
        <v>421</v>
      </c>
      <c r="D20" s="313"/>
      <c r="E20" s="313"/>
      <c r="F20" s="313"/>
      <c r="G20" s="269"/>
    </row>
    <row r="21" spans="1:7" ht="34.15" customHeight="1" x14ac:dyDescent="0.25">
      <c r="A21" s="258"/>
      <c r="B21" s="270"/>
      <c r="C21" s="142" t="s">
        <v>175</v>
      </c>
      <c r="D21" s="314"/>
      <c r="E21" s="314"/>
      <c r="F21" s="314"/>
      <c r="G21" s="270"/>
    </row>
    <row r="22" spans="1:7" ht="31.5" x14ac:dyDescent="0.25">
      <c r="A22" s="256" t="s">
        <v>125</v>
      </c>
      <c r="B22" s="262" t="s">
        <v>77</v>
      </c>
      <c r="C22" s="139" t="s">
        <v>269</v>
      </c>
      <c r="D22" s="312"/>
      <c r="E22" s="312"/>
      <c r="F22" s="312"/>
      <c r="G22" s="268"/>
    </row>
    <row r="23" spans="1:7" ht="78.75" x14ac:dyDescent="0.25">
      <c r="A23" s="257"/>
      <c r="B23" s="303"/>
      <c r="C23" s="139" t="s">
        <v>270</v>
      </c>
      <c r="D23" s="313"/>
      <c r="E23" s="313"/>
      <c r="F23" s="313"/>
      <c r="G23" s="269"/>
    </row>
    <row r="24" spans="1:7" ht="63" x14ac:dyDescent="0.25">
      <c r="A24" s="257"/>
      <c r="B24" s="303"/>
      <c r="C24" s="139" t="s">
        <v>271</v>
      </c>
      <c r="D24" s="313"/>
      <c r="E24" s="313"/>
      <c r="F24" s="313"/>
      <c r="G24" s="269"/>
    </row>
    <row r="25" spans="1:7" ht="31.5" x14ac:dyDescent="0.25">
      <c r="A25" s="257"/>
      <c r="B25" s="303"/>
      <c r="C25" s="139" t="s">
        <v>272</v>
      </c>
      <c r="D25" s="313"/>
      <c r="E25" s="313"/>
      <c r="F25" s="313"/>
      <c r="G25" s="269"/>
    </row>
    <row r="26" spans="1:7" ht="36" customHeight="1" x14ac:dyDescent="0.25">
      <c r="A26" s="258"/>
      <c r="B26" s="263"/>
      <c r="C26" s="343" t="s">
        <v>175</v>
      </c>
      <c r="D26" s="314"/>
      <c r="E26" s="314"/>
      <c r="F26" s="314"/>
      <c r="G26" s="270"/>
    </row>
    <row r="27" spans="1:7" ht="39" customHeight="1" x14ac:dyDescent="0.25">
      <c r="A27" s="256" t="s">
        <v>126</v>
      </c>
      <c r="B27" s="262" t="s">
        <v>38</v>
      </c>
      <c r="C27" s="139" t="s">
        <v>273</v>
      </c>
      <c r="D27" s="312"/>
      <c r="E27" s="312"/>
      <c r="F27" s="312"/>
      <c r="G27" s="268"/>
    </row>
    <row r="28" spans="1:7" ht="47.25" x14ac:dyDescent="0.25">
      <c r="A28" s="257"/>
      <c r="B28" s="303"/>
      <c r="C28" s="139" t="s">
        <v>274</v>
      </c>
      <c r="D28" s="313"/>
      <c r="E28" s="313"/>
      <c r="F28" s="313"/>
      <c r="G28" s="269"/>
    </row>
    <row r="29" spans="1:7" ht="31.5" x14ac:dyDescent="0.25">
      <c r="A29" s="257"/>
      <c r="B29" s="303"/>
      <c r="C29" s="139" t="s">
        <v>275</v>
      </c>
      <c r="D29" s="313"/>
      <c r="E29" s="313"/>
      <c r="F29" s="313"/>
      <c r="G29" s="269"/>
    </row>
    <row r="30" spans="1:7" ht="31.5" x14ac:dyDescent="0.25">
      <c r="A30" s="257"/>
      <c r="B30" s="303"/>
      <c r="C30" s="139" t="s">
        <v>276</v>
      </c>
      <c r="D30" s="313"/>
      <c r="E30" s="313"/>
      <c r="F30" s="313"/>
      <c r="G30" s="269"/>
    </row>
    <row r="31" spans="1:7" x14ac:dyDescent="0.25">
      <c r="A31" s="258"/>
      <c r="B31" s="263"/>
      <c r="C31" s="89" t="s">
        <v>277</v>
      </c>
      <c r="D31" s="314"/>
      <c r="E31" s="314"/>
      <c r="F31" s="314"/>
      <c r="G31" s="270"/>
    </row>
    <row r="32" spans="1:7" ht="38.25" customHeight="1" x14ac:dyDescent="0.25">
      <c r="A32" s="256" t="s">
        <v>127</v>
      </c>
      <c r="B32" s="262" t="s">
        <v>39</v>
      </c>
      <c r="C32" s="139" t="s">
        <v>273</v>
      </c>
      <c r="D32" s="287"/>
      <c r="E32" s="277"/>
      <c r="F32" s="277"/>
      <c r="G32" s="268"/>
    </row>
    <row r="33" spans="1:7" ht="47.25" x14ac:dyDescent="0.25">
      <c r="A33" s="257"/>
      <c r="B33" s="303"/>
      <c r="C33" s="139" t="s">
        <v>274</v>
      </c>
      <c r="D33" s="288"/>
      <c r="E33" s="278"/>
      <c r="F33" s="278"/>
      <c r="G33" s="269"/>
    </row>
    <row r="34" spans="1:7" ht="31.5" x14ac:dyDescent="0.25">
      <c r="A34" s="257"/>
      <c r="B34" s="303"/>
      <c r="C34" s="139" t="s">
        <v>275</v>
      </c>
      <c r="D34" s="288"/>
      <c r="E34" s="278"/>
      <c r="F34" s="278"/>
      <c r="G34" s="269"/>
    </row>
    <row r="35" spans="1:7" ht="31.5" x14ac:dyDescent="0.25">
      <c r="A35" s="257"/>
      <c r="B35" s="303"/>
      <c r="C35" s="139" t="s">
        <v>276</v>
      </c>
      <c r="D35" s="288"/>
      <c r="E35" s="278"/>
      <c r="F35" s="278"/>
      <c r="G35" s="269"/>
    </row>
    <row r="36" spans="1:7" x14ac:dyDescent="0.25">
      <c r="A36" s="258"/>
      <c r="B36" s="263"/>
      <c r="C36" s="89" t="s">
        <v>277</v>
      </c>
      <c r="D36" s="289"/>
      <c r="E36" s="279"/>
      <c r="F36" s="279"/>
      <c r="G36" s="270"/>
    </row>
    <row r="37" spans="1:7" x14ac:dyDescent="0.25">
      <c r="A37" s="256" t="s">
        <v>128</v>
      </c>
      <c r="B37" s="262" t="s">
        <v>20</v>
      </c>
      <c r="C37" s="139" t="s">
        <v>278</v>
      </c>
      <c r="D37" s="287"/>
      <c r="E37" s="277"/>
      <c r="F37" s="277"/>
      <c r="G37" s="268"/>
    </row>
    <row r="38" spans="1:7" ht="47.25" x14ac:dyDescent="0.25">
      <c r="A38" s="257"/>
      <c r="B38" s="303"/>
      <c r="C38" s="139" t="s">
        <v>279</v>
      </c>
      <c r="D38" s="288"/>
      <c r="E38" s="278"/>
      <c r="F38" s="278"/>
      <c r="G38" s="269"/>
    </row>
    <row r="39" spans="1:7" ht="47.25" x14ac:dyDescent="0.25">
      <c r="A39" s="257"/>
      <c r="B39" s="303"/>
      <c r="C39" s="139" t="s">
        <v>280</v>
      </c>
      <c r="D39" s="288"/>
      <c r="E39" s="278"/>
      <c r="F39" s="278"/>
      <c r="G39" s="269"/>
    </row>
    <row r="40" spans="1:7" ht="70.5" customHeight="1" x14ac:dyDescent="0.25">
      <c r="A40" s="258"/>
      <c r="B40" s="263"/>
      <c r="C40" s="142" t="s">
        <v>281</v>
      </c>
      <c r="D40" s="289"/>
      <c r="E40" s="279"/>
      <c r="F40" s="279"/>
      <c r="G40" s="270"/>
    </row>
    <row r="41" spans="1:7" ht="31.5" x14ac:dyDescent="0.25">
      <c r="A41" s="256" t="s">
        <v>129</v>
      </c>
      <c r="B41" s="301" t="s">
        <v>22</v>
      </c>
      <c r="C41" s="139" t="s">
        <v>282</v>
      </c>
      <c r="D41" s="287"/>
      <c r="E41" s="277"/>
      <c r="F41" s="277"/>
      <c r="G41" s="268"/>
    </row>
    <row r="42" spans="1:7" ht="49.5" customHeight="1" x14ac:dyDescent="0.25">
      <c r="A42" s="258"/>
      <c r="B42" s="302"/>
      <c r="C42" s="142" t="s">
        <v>283</v>
      </c>
      <c r="D42" s="289"/>
      <c r="E42" s="279"/>
      <c r="F42" s="279"/>
      <c r="G42" s="270"/>
    </row>
    <row r="43" spans="1:7" ht="31.5" x14ac:dyDescent="0.25">
      <c r="A43" s="256" t="s">
        <v>130</v>
      </c>
      <c r="B43" s="262" t="s">
        <v>23</v>
      </c>
      <c r="C43" s="139" t="s">
        <v>284</v>
      </c>
      <c r="D43" s="287"/>
      <c r="E43" s="277"/>
      <c r="F43" s="277"/>
      <c r="G43" s="268"/>
    </row>
    <row r="44" spans="1:7" ht="36" customHeight="1" x14ac:dyDescent="0.25">
      <c r="A44" s="258"/>
      <c r="B44" s="263"/>
      <c r="C44" s="142" t="s">
        <v>176</v>
      </c>
      <c r="D44" s="289"/>
      <c r="E44" s="279"/>
      <c r="F44" s="279"/>
      <c r="G44" s="270"/>
    </row>
    <row r="45" spans="1:7" ht="47.25" x14ac:dyDescent="0.25">
      <c r="A45" s="256" t="s">
        <v>131</v>
      </c>
      <c r="B45" s="259" t="s">
        <v>24</v>
      </c>
      <c r="C45" s="139" t="s">
        <v>285</v>
      </c>
      <c r="D45" s="287"/>
      <c r="E45" s="277"/>
      <c r="F45" s="277"/>
      <c r="G45" s="299"/>
    </row>
    <row r="46" spans="1:7" ht="33.75" customHeight="1" x14ac:dyDescent="0.25">
      <c r="A46" s="258"/>
      <c r="B46" s="261"/>
      <c r="C46" s="142" t="s">
        <v>177</v>
      </c>
      <c r="D46" s="289"/>
      <c r="E46" s="279"/>
      <c r="F46" s="279"/>
      <c r="G46" s="300"/>
    </row>
    <row r="47" spans="1:7" ht="63" x14ac:dyDescent="0.25">
      <c r="A47" s="88" t="s">
        <v>132</v>
      </c>
      <c r="B47" s="142" t="s">
        <v>25</v>
      </c>
      <c r="C47" s="139" t="s">
        <v>286</v>
      </c>
      <c r="D47" s="12"/>
      <c r="E47" s="7"/>
      <c r="F47" s="7"/>
      <c r="G47" s="82"/>
    </row>
    <row r="48" spans="1:7" ht="84" customHeight="1" x14ac:dyDescent="0.25">
      <c r="A48" s="256" t="s">
        <v>133</v>
      </c>
      <c r="B48" s="259" t="s">
        <v>74</v>
      </c>
      <c r="C48" s="139" t="s">
        <v>370</v>
      </c>
      <c r="D48" s="296"/>
      <c r="E48" s="277"/>
      <c r="F48" s="277"/>
      <c r="G48" s="268"/>
    </row>
    <row r="49" spans="1:7" ht="26.45" customHeight="1" x14ac:dyDescent="0.25">
      <c r="A49" s="257"/>
      <c r="B49" s="260"/>
      <c r="C49" s="139" t="s">
        <v>375</v>
      </c>
      <c r="D49" s="297"/>
      <c r="E49" s="278"/>
      <c r="F49" s="278"/>
      <c r="G49" s="269"/>
    </row>
    <row r="50" spans="1:7" ht="60" customHeight="1" x14ac:dyDescent="0.25">
      <c r="A50" s="257"/>
      <c r="B50" s="260"/>
      <c r="C50" s="139" t="s">
        <v>371</v>
      </c>
      <c r="D50" s="297"/>
      <c r="E50" s="278"/>
      <c r="F50" s="278"/>
      <c r="G50" s="269"/>
    </row>
    <row r="51" spans="1:7" ht="40.9" customHeight="1" x14ac:dyDescent="0.25">
      <c r="A51" s="257"/>
      <c r="B51" s="260"/>
      <c r="C51" s="139" t="s">
        <v>372</v>
      </c>
      <c r="D51" s="297"/>
      <c r="E51" s="278"/>
      <c r="F51" s="278"/>
      <c r="G51" s="269"/>
    </row>
    <row r="52" spans="1:7" ht="44.45" customHeight="1" x14ac:dyDescent="0.25">
      <c r="A52" s="258"/>
      <c r="B52" s="261"/>
      <c r="C52" s="142" t="s">
        <v>287</v>
      </c>
      <c r="D52" s="298"/>
      <c r="E52" s="279"/>
      <c r="F52" s="279"/>
      <c r="G52" s="270"/>
    </row>
    <row r="53" spans="1:7" ht="31.5" x14ac:dyDescent="0.25">
      <c r="A53" s="256" t="s">
        <v>134</v>
      </c>
      <c r="B53" s="293" t="s">
        <v>40</v>
      </c>
      <c r="C53" s="139" t="s">
        <v>288</v>
      </c>
      <c r="D53" s="296"/>
      <c r="E53" s="277"/>
      <c r="F53" s="277"/>
      <c r="G53" s="268"/>
    </row>
    <row r="54" spans="1:7" ht="47.25" x14ac:dyDescent="0.25">
      <c r="A54" s="257"/>
      <c r="B54" s="294"/>
      <c r="C54" s="139" t="s">
        <v>373</v>
      </c>
      <c r="D54" s="297"/>
      <c r="E54" s="278"/>
      <c r="F54" s="278"/>
      <c r="G54" s="269"/>
    </row>
    <row r="55" spans="1:7" ht="36.6" customHeight="1" x14ac:dyDescent="0.25">
      <c r="A55" s="257"/>
      <c r="B55" s="294"/>
      <c r="C55" s="139" t="s">
        <v>374</v>
      </c>
      <c r="D55" s="297"/>
      <c r="E55" s="278"/>
      <c r="F55" s="278"/>
      <c r="G55" s="269"/>
    </row>
    <row r="56" spans="1:7" ht="51.6" customHeight="1" x14ac:dyDescent="0.25">
      <c r="A56" s="257"/>
      <c r="B56" s="294"/>
      <c r="C56" s="139" t="s">
        <v>289</v>
      </c>
      <c r="D56" s="297"/>
      <c r="E56" s="278"/>
      <c r="F56" s="278"/>
      <c r="G56" s="269"/>
    </row>
    <row r="57" spans="1:7" ht="35.450000000000003" customHeight="1" x14ac:dyDescent="0.25">
      <c r="A57" s="257"/>
      <c r="B57" s="294"/>
      <c r="C57" s="139" t="s">
        <v>290</v>
      </c>
      <c r="D57" s="297"/>
      <c r="E57" s="278"/>
      <c r="F57" s="278"/>
      <c r="G57" s="269"/>
    </row>
    <row r="58" spans="1:7" ht="27.6" customHeight="1" x14ac:dyDescent="0.25">
      <c r="A58" s="258"/>
      <c r="B58" s="295"/>
      <c r="C58" s="142" t="s">
        <v>291</v>
      </c>
      <c r="D58" s="298"/>
      <c r="E58" s="279"/>
      <c r="F58" s="279"/>
      <c r="G58" s="270"/>
    </row>
    <row r="59" spans="1:7" ht="31.5" x14ac:dyDescent="0.25">
      <c r="A59" s="88" t="s">
        <v>135</v>
      </c>
      <c r="B59" s="90" t="s">
        <v>26</v>
      </c>
      <c r="C59" s="139" t="s">
        <v>292</v>
      </c>
      <c r="D59" s="83"/>
      <c r="E59" s="7"/>
      <c r="F59" s="7"/>
      <c r="G59" s="84"/>
    </row>
    <row r="60" spans="1:7" ht="63" x14ac:dyDescent="0.25">
      <c r="A60" s="88" t="s">
        <v>136</v>
      </c>
      <c r="B60" s="142" t="s">
        <v>75</v>
      </c>
      <c r="C60" s="139" t="s">
        <v>293</v>
      </c>
      <c r="D60" s="83"/>
      <c r="E60" s="7"/>
      <c r="F60" s="7"/>
      <c r="G60" s="139"/>
    </row>
    <row r="61" spans="1:7" ht="31.5" x14ac:dyDescent="0.25">
      <c r="A61" s="88" t="s">
        <v>137</v>
      </c>
      <c r="B61" s="142" t="s">
        <v>21</v>
      </c>
      <c r="C61" s="142" t="s">
        <v>294</v>
      </c>
      <c r="D61" s="83"/>
      <c r="E61" s="7"/>
      <c r="F61" s="7"/>
      <c r="G61" s="139"/>
    </row>
    <row r="62" spans="1:7" ht="31.5" x14ac:dyDescent="0.25">
      <c r="A62" s="256" t="s">
        <v>138</v>
      </c>
      <c r="B62" s="259" t="s">
        <v>41</v>
      </c>
      <c r="C62" s="139" t="s">
        <v>295</v>
      </c>
      <c r="D62" s="83"/>
      <c r="E62" s="7"/>
      <c r="F62" s="7"/>
      <c r="G62" s="139"/>
    </row>
    <row r="63" spans="1:7" ht="47.25" x14ac:dyDescent="0.25">
      <c r="A63" s="257"/>
      <c r="B63" s="260"/>
      <c r="C63" s="92" t="s">
        <v>296</v>
      </c>
      <c r="D63" s="83"/>
      <c r="E63" s="7"/>
      <c r="F63" s="7"/>
      <c r="G63" s="139"/>
    </row>
    <row r="64" spans="1:7" ht="47.25" x14ac:dyDescent="0.25">
      <c r="A64" s="257"/>
      <c r="B64" s="260"/>
      <c r="C64" s="92" t="s">
        <v>297</v>
      </c>
      <c r="D64" s="83"/>
      <c r="E64" s="7"/>
      <c r="F64" s="7"/>
      <c r="G64" s="139"/>
    </row>
    <row r="65" spans="1:7" ht="47.25" x14ac:dyDescent="0.25">
      <c r="A65" s="257"/>
      <c r="B65" s="260"/>
      <c r="C65" s="92" t="s">
        <v>298</v>
      </c>
      <c r="D65" s="83"/>
      <c r="E65" s="7"/>
      <c r="F65" s="7"/>
      <c r="G65" s="139"/>
    </row>
    <row r="66" spans="1:7" ht="47.25" x14ac:dyDescent="0.25">
      <c r="A66" s="257"/>
      <c r="B66" s="260"/>
      <c r="C66" s="92" t="s">
        <v>299</v>
      </c>
      <c r="D66" s="83"/>
      <c r="E66" s="7"/>
      <c r="F66" s="7"/>
      <c r="G66" s="139"/>
    </row>
    <row r="67" spans="1:7" ht="94.15" customHeight="1" x14ac:dyDescent="0.25">
      <c r="A67" s="258"/>
      <c r="B67" s="261"/>
      <c r="C67" s="92" t="s">
        <v>300</v>
      </c>
      <c r="D67" s="83"/>
      <c r="E67" s="7"/>
      <c r="F67" s="7"/>
      <c r="G67" s="139"/>
    </row>
    <row r="68" spans="1:7" ht="111" customHeight="1" x14ac:dyDescent="0.25">
      <c r="A68" s="88" t="s">
        <v>139</v>
      </c>
      <c r="B68" s="142" t="s">
        <v>28</v>
      </c>
      <c r="C68" s="139" t="s">
        <v>301</v>
      </c>
      <c r="D68" s="83"/>
      <c r="E68" s="7"/>
      <c r="F68" s="7"/>
      <c r="G68" s="139"/>
    </row>
    <row r="69" spans="1:7" ht="69" customHeight="1" x14ac:dyDescent="0.25">
      <c r="A69" s="88" t="s">
        <v>152</v>
      </c>
      <c r="B69" s="90" t="s">
        <v>27</v>
      </c>
      <c r="C69" s="139" t="s">
        <v>302</v>
      </c>
      <c r="D69" s="83"/>
      <c r="E69" s="7"/>
      <c r="F69" s="7"/>
      <c r="G69" s="139"/>
    </row>
    <row r="70" spans="1:7" ht="105.6" customHeight="1" x14ac:dyDescent="0.25">
      <c r="A70" s="88" t="s">
        <v>153</v>
      </c>
      <c r="B70" s="90" t="s">
        <v>42</v>
      </c>
      <c r="C70" s="139" t="s">
        <v>178</v>
      </c>
      <c r="D70" s="83"/>
      <c r="E70" s="7"/>
      <c r="F70" s="7"/>
      <c r="G70" s="85"/>
    </row>
    <row r="71" spans="1:7" ht="31.5" x14ac:dyDescent="0.25">
      <c r="A71" s="88" t="s">
        <v>154</v>
      </c>
      <c r="B71" s="184" t="s">
        <v>64</v>
      </c>
      <c r="C71" s="185" t="s">
        <v>45</v>
      </c>
      <c r="D71" s="56"/>
      <c r="E71" s="81"/>
      <c r="F71" s="81"/>
      <c r="G71" s="139"/>
    </row>
    <row r="72" spans="1:7" x14ac:dyDescent="0.25">
      <c r="A72" s="129" t="s">
        <v>9</v>
      </c>
      <c r="B72" s="50" t="s">
        <v>29</v>
      </c>
      <c r="C72" s="55"/>
      <c r="D72" s="55"/>
      <c r="E72" s="55"/>
      <c r="F72" s="55"/>
      <c r="G72" s="55"/>
    </row>
    <row r="73" spans="1:7" ht="78.75" x14ac:dyDescent="0.25">
      <c r="A73" s="271" t="s">
        <v>98</v>
      </c>
      <c r="B73" s="259" t="s">
        <v>102</v>
      </c>
      <c r="C73" s="92" t="s">
        <v>303</v>
      </c>
      <c r="D73" s="287"/>
      <c r="E73" s="277"/>
      <c r="F73" s="277"/>
      <c r="G73" s="268"/>
    </row>
    <row r="74" spans="1:7" ht="47.25" x14ac:dyDescent="0.25">
      <c r="A74" s="273"/>
      <c r="B74" s="261"/>
      <c r="C74" s="92" t="s">
        <v>304</v>
      </c>
      <c r="D74" s="289"/>
      <c r="E74" s="279"/>
      <c r="F74" s="279"/>
      <c r="G74" s="270"/>
    </row>
    <row r="75" spans="1:7" x14ac:dyDescent="0.25">
      <c r="A75" s="271" t="s">
        <v>99</v>
      </c>
      <c r="B75" s="259" t="s">
        <v>103</v>
      </c>
      <c r="C75" s="139" t="s">
        <v>305</v>
      </c>
      <c r="D75" s="12"/>
      <c r="E75" s="7"/>
      <c r="F75" s="7"/>
      <c r="G75" s="139"/>
    </row>
    <row r="76" spans="1:7" ht="110.25" x14ac:dyDescent="0.25">
      <c r="A76" s="272"/>
      <c r="B76" s="260"/>
      <c r="C76" s="92" t="s">
        <v>306</v>
      </c>
      <c r="D76" s="12"/>
      <c r="E76" s="7"/>
      <c r="F76" s="7"/>
      <c r="G76" s="139"/>
    </row>
    <row r="77" spans="1:7" ht="47.25" x14ac:dyDescent="0.25">
      <c r="A77" s="273"/>
      <c r="B77" s="261"/>
      <c r="C77" s="89" t="s">
        <v>307</v>
      </c>
      <c r="D77" s="12"/>
      <c r="E77" s="7"/>
      <c r="F77" s="7"/>
      <c r="G77" s="139"/>
    </row>
    <row r="78" spans="1:7" x14ac:dyDescent="0.25">
      <c r="A78" s="271" t="s">
        <v>100</v>
      </c>
      <c r="B78" s="259" t="s">
        <v>104</v>
      </c>
      <c r="C78" s="139" t="s">
        <v>308</v>
      </c>
      <c r="D78" s="287"/>
      <c r="E78" s="277"/>
      <c r="F78" s="277"/>
      <c r="G78" s="290"/>
    </row>
    <row r="79" spans="1:7" ht="31.5" x14ac:dyDescent="0.25">
      <c r="A79" s="272"/>
      <c r="B79" s="260"/>
      <c r="C79" s="139" t="s">
        <v>309</v>
      </c>
      <c r="D79" s="288"/>
      <c r="E79" s="278"/>
      <c r="F79" s="278"/>
      <c r="G79" s="291"/>
    </row>
    <row r="80" spans="1:7" x14ac:dyDescent="0.25">
      <c r="A80" s="272"/>
      <c r="B80" s="260"/>
      <c r="C80" s="139" t="s">
        <v>310</v>
      </c>
      <c r="D80" s="288"/>
      <c r="E80" s="278"/>
      <c r="F80" s="278"/>
      <c r="G80" s="291"/>
    </row>
    <row r="81" spans="1:7" ht="31.5" x14ac:dyDescent="0.25">
      <c r="A81" s="272"/>
      <c r="B81" s="260"/>
      <c r="C81" s="139" t="s">
        <v>311</v>
      </c>
      <c r="D81" s="288"/>
      <c r="E81" s="278"/>
      <c r="F81" s="278"/>
      <c r="G81" s="291"/>
    </row>
    <row r="82" spans="1:7" ht="31.5" x14ac:dyDescent="0.25">
      <c r="A82" s="272"/>
      <c r="B82" s="260"/>
      <c r="C82" s="139" t="s">
        <v>312</v>
      </c>
      <c r="D82" s="288"/>
      <c r="E82" s="278"/>
      <c r="F82" s="278"/>
      <c r="G82" s="291"/>
    </row>
    <row r="83" spans="1:7" x14ac:dyDescent="0.25">
      <c r="A83" s="273"/>
      <c r="B83" s="261"/>
      <c r="C83" s="142" t="s">
        <v>313</v>
      </c>
      <c r="D83" s="289"/>
      <c r="E83" s="279"/>
      <c r="F83" s="279"/>
      <c r="G83" s="292"/>
    </row>
    <row r="84" spans="1:7" ht="47.25" x14ac:dyDescent="0.25">
      <c r="A84" s="271" t="s">
        <v>101</v>
      </c>
      <c r="B84" s="284" t="s">
        <v>105</v>
      </c>
      <c r="C84" s="87" t="s">
        <v>314</v>
      </c>
      <c r="D84" s="287"/>
      <c r="E84" s="277"/>
      <c r="F84" s="277"/>
      <c r="G84" s="268"/>
    </row>
    <row r="85" spans="1:7" ht="31.5" x14ac:dyDescent="0.25">
      <c r="A85" s="272"/>
      <c r="B85" s="285"/>
      <c r="C85" s="87" t="s">
        <v>315</v>
      </c>
      <c r="D85" s="288"/>
      <c r="E85" s="278"/>
      <c r="F85" s="278"/>
      <c r="G85" s="269"/>
    </row>
    <row r="86" spans="1:7" ht="31.5" x14ac:dyDescent="0.25">
      <c r="A86" s="273"/>
      <c r="B86" s="286"/>
      <c r="C86" s="91" t="s">
        <v>316</v>
      </c>
      <c r="D86" s="289"/>
      <c r="E86" s="279"/>
      <c r="F86" s="279"/>
      <c r="G86" s="270"/>
    </row>
    <row r="87" spans="1:7" x14ac:dyDescent="0.25">
      <c r="A87" s="271" t="s">
        <v>106</v>
      </c>
      <c r="B87" s="259" t="s">
        <v>107</v>
      </c>
      <c r="C87" s="139" t="s">
        <v>317</v>
      </c>
      <c r="D87" s="287"/>
      <c r="E87" s="277"/>
      <c r="F87" s="277"/>
      <c r="G87" s="290"/>
    </row>
    <row r="88" spans="1:7" ht="31.5" x14ac:dyDescent="0.25">
      <c r="A88" s="272"/>
      <c r="B88" s="260"/>
      <c r="C88" s="139" t="s">
        <v>318</v>
      </c>
      <c r="D88" s="288"/>
      <c r="E88" s="278"/>
      <c r="F88" s="278"/>
      <c r="G88" s="291"/>
    </row>
    <row r="89" spans="1:7" ht="31.5" x14ac:dyDescent="0.25">
      <c r="A89" s="273"/>
      <c r="B89" s="261"/>
      <c r="C89" s="139" t="s">
        <v>319</v>
      </c>
      <c r="D89" s="289"/>
      <c r="E89" s="279"/>
      <c r="F89" s="279"/>
      <c r="G89" s="292"/>
    </row>
    <row r="90" spans="1:7" ht="31.5" x14ac:dyDescent="0.25">
      <c r="A90" s="271" t="s">
        <v>108</v>
      </c>
      <c r="B90" s="259" t="s">
        <v>114</v>
      </c>
      <c r="C90" s="139" t="s">
        <v>320</v>
      </c>
      <c r="D90" s="287"/>
      <c r="E90" s="277"/>
      <c r="F90" s="277"/>
      <c r="G90" s="290"/>
    </row>
    <row r="91" spans="1:7" ht="63" x14ac:dyDescent="0.25">
      <c r="A91" s="272"/>
      <c r="B91" s="260"/>
      <c r="C91" s="92" t="s">
        <v>321</v>
      </c>
      <c r="D91" s="288"/>
      <c r="E91" s="278"/>
      <c r="F91" s="278"/>
      <c r="G91" s="291"/>
    </row>
    <row r="92" spans="1:7" x14ac:dyDescent="0.25">
      <c r="A92" s="272"/>
      <c r="B92" s="260"/>
      <c r="C92" s="92" t="s">
        <v>322</v>
      </c>
      <c r="D92" s="288"/>
      <c r="E92" s="278"/>
      <c r="F92" s="278"/>
      <c r="G92" s="291"/>
    </row>
    <row r="93" spans="1:7" ht="31.5" x14ac:dyDescent="0.25">
      <c r="A93" s="272"/>
      <c r="B93" s="260"/>
      <c r="C93" s="92" t="s">
        <v>323</v>
      </c>
      <c r="D93" s="288"/>
      <c r="E93" s="278"/>
      <c r="F93" s="278"/>
      <c r="G93" s="291"/>
    </row>
    <row r="94" spans="1:7" ht="47.25" x14ac:dyDescent="0.25">
      <c r="A94" s="272"/>
      <c r="B94" s="260"/>
      <c r="C94" s="92" t="s">
        <v>324</v>
      </c>
      <c r="D94" s="288"/>
      <c r="E94" s="278"/>
      <c r="F94" s="278"/>
      <c r="G94" s="291"/>
    </row>
    <row r="95" spans="1:7" x14ac:dyDescent="0.25">
      <c r="A95" s="272"/>
      <c r="B95" s="260"/>
      <c r="C95" s="92" t="s">
        <v>325</v>
      </c>
      <c r="D95" s="288"/>
      <c r="E95" s="278"/>
      <c r="F95" s="278"/>
      <c r="G95" s="291"/>
    </row>
    <row r="96" spans="1:7" ht="31.5" x14ac:dyDescent="0.25">
      <c r="A96" s="272"/>
      <c r="B96" s="260"/>
      <c r="C96" s="92" t="s">
        <v>326</v>
      </c>
      <c r="D96" s="288"/>
      <c r="E96" s="278"/>
      <c r="F96" s="278"/>
      <c r="G96" s="291"/>
    </row>
    <row r="97" spans="1:7" ht="47.25" x14ac:dyDescent="0.25">
      <c r="A97" s="273"/>
      <c r="B97" s="261"/>
      <c r="C97" s="92" t="s">
        <v>327</v>
      </c>
      <c r="D97" s="289"/>
      <c r="E97" s="279"/>
      <c r="F97" s="279"/>
      <c r="G97" s="292"/>
    </row>
    <row r="98" spans="1:7" ht="31.5" x14ac:dyDescent="0.25">
      <c r="A98" s="271" t="s">
        <v>112</v>
      </c>
      <c r="B98" s="259" t="s">
        <v>115</v>
      </c>
      <c r="C98" s="139" t="s">
        <v>328</v>
      </c>
      <c r="D98" s="281"/>
      <c r="E98" s="277"/>
      <c r="F98" s="277"/>
      <c r="G98" s="268"/>
    </row>
    <row r="99" spans="1:7" ht="63" x14ac:dyDescent="0.25">
      <c r="A99" s="273"/>
      <c r="B99" s="261"/>
      <c r="C99" s="139" t="s">
        <v>376</v>
      </c>
      <c r="D99" s="282"/>
      <c r="E99" s="279"/>
      <c r="F99" s="279"/>
      <c r="G99" s="270"/>
    </row>
    <row r="100" spans="1:7" ht="31.5" x14ac:dyDescent="0.25">
      <c r="A100" s="271" t="s">
        <v>329</v>
      </c>
      <c r="B100" s="259" t="s">
        <v>116</v>
      </c>
      <c r="C100" s="139" t="s">
        <v>330</v>
      </c>
      <c r="D100" s="281"/>
      <c r="E100" s="277"/>
      <c r="F100" s="277"/>
      <c r="G100" s="268"/>
    </row>
    <row r="101" spans="1:7" ht="31.5" x14ac:dyDescent="0.25">
      <c r="A101" s="272"/>
      <c r="B101" s="260"/>
      <c r="C101" s="139" t="s">
        <v>331</v>
      </c>
      <c r="D101" s="283"/>
      <c r="E101" s="278"/>
      <c r="F101" s="278"/>
      <c r="G101" s="269"/>
    </row>
    <row r="102" spans="1:7" x14ac:dyDescent="0.25">
      <c r="A102" s="272"/>
      <c r="B102" s="260"/>
      <c r="C102" s="139" t="s">
        <v>332</v>
      </c>
      <c r="D102" s="283"/>
      <c r="E102" s="278"/>
      <c r="F102" s="278"/>
      <c r="G102" s="269"/>
    </row>
    <row r="103" spans="1:7" ht="63" x14ac:dyDescent="0.25">
      <c r="A103" s="272"/>
      <c r="B103" s="260"/>
      <c r="C103" s="139" t="s">
        <v>333</v>
      </c>
      <c r="D103" s="283"/>
      <c r="E103" s="278"/>
      <c r="F103" s="278"/>
      <c r="G103" s="269"/>
    </row>
    <row r="104" spans="1:7" ht="31.5" x14ac:dyDescent="0.25">
      <c r="A104" s="272"/>
      <c r="B104" s="260"/>
      <c r="C104" s="139" t="s">
        <v>334</v>
      </c>
      <c r="D104" s="283"/>
      <c r="E104" s="278"/>
      <c r="F104" s="278"/>
      <c r="G104" s="269"/>
    </row>
    <row r="105" spans="1:7" ht="94.5" x14ac:dyDescent="0.25">
      <c r="A105" s="273"/>
      <c r="B105" s="261"/>
      <c r="C105" s="139" t="s">
        <v>335</v>
      </c>
      <c r="D105" s="282"/>
      <c r="E105" s="279"/>
      <c r="F105" s="279"/>
      <c r="G105" s="270"/>
    </row>
    <row r="106" spans="1:7" ht="47.25" x14ac:dyDescent="0.25">
      <c r="A106" s="99" t="s">
        <v>113</v>
      </c>
      <c r="B106" s="142" t="s">
        <v>117</v>
      </c>
      <c r="C106" s="139" t="s">
        <v>377</v>
      </c>
      <c r="D106" s="86"/>
      <c r="E106" s="7"/>
      <c r="F106" s="7"/>
      <c r="G106" s="139"/>
    </row>
    <row r="107" spans="1:7" ht="31.5" x14ac:dyDescent="0.25">
      <c r="A107" s="271" t="s">
        <v>118</v>
      </c>
      <c r="B107" s="259" t="s">
        <v>120</v>
      </c>
      <c r="C107" s="92" t="s">
        <v>336</v>
      </c>
      <c r="D107" s="281"/>
      <c r="E107" s="277"/>
      <c r="F107" s="277"/>
      <c r="G107" s="268"/>
    </row>
    <row r="108" spans="1:7" ht="47.25" x14ac:dyDescent="0.25">
      <c r="A108" s="273"/>
      <c r="B108" s="261"/>
      <c r="C108" s="92" t="s">
        <v>337</v>
      </c>
      <c r="D108" s="282"/>
      <c r="E108" s="279"/>
      <c r="F108" s="279"/>
      <c r="G108" s="270"/>
    </row>
    <row r="109" spans="1:7" x14ac:dyDescent="0.25">
      <c r="A109" s="100" t="s">
        <v>119</v>
      </c>
      <c r="B109" s="91" t="s">
        <v>69</v>
      </c>
      <c r="C109" s="142" t="s">
        <v>146</v>
      </c>
      <c r="D109" s="13"/>
      <c r="E109" s="7"/>
      <c r="F109" s="7"/>
      <c r="G109" s="87"/>
    </row>
    <row r="110" spans="1:7" ht="47.25" x14ac:dyDescent="0.25">
      <c r="A110" s="271" t="s">
        <v>338</v>
      </c>
      <c r="B110" s="259" t="s">
        <v>30</v>
      </c>
      <c r="C110" s="139" t="s">
        <v>339</v>
      </c>
      <c r="D110" s="265"/>
      <c r="E110" s="277"/>
      <c r="F110" s="277"/>
      <c r="G110" s="268"/>
    </row>
    <row r="111" spans="1:7" ht="31.5" x14ac:dyDescent="0.25">
      <c r="A111" s="272"/>
      <c r="B111" s="260"/>
      <c r="C111" s="139" t="s">
        <v>340</v>
      </c>
      <c r="D111" s="266"/>
      <c r="E111" s="278"/>
      <c r="F111" s="278"/>
      <c r="G111" s="269"/>
    </row>
    <row r="112" spans="1:7" x14ac:dyDescent="0.25">
      <c r="A112" s="272"/>
      <c r="B112" s="260"/>
      <c r="C112" s="139" t="s">
        <v>341</v>
      </c>
      <c r="D112" s="266"/>
      <c r="E112" s="278"/>
      <c r="F112" s="278"/>
      <c r="G112" s="269"/>
    </row>
    <row r="113" spans="1:7" x14ac:dyDescent="0.25">
      <c r="A113" s="272"/>
      <c r="B113" s="260"/>
      <c r="C113" s="139" t="s">
        <v>342</v>
      </c>
      <c r="D113" s="266"/>
      <c r="E113" s="278"/>
      <c r="F113" s="278"/>
      <c r="G113" s="269"/>
    </row>
    <row r="114" spans="1:7" ht="31.5" x14ac:dyDescent="0.25">
      <c r="A114" s="272"/>
      <c r="B114" s="260"/>
      <c r="C114" s="139" t="s">
        <v>343</v>
      </c>
      <c r="D114" s="266"/>
      <c r="E114" s="278"/>
      <c r="F114" s="278"/>
      <c r="G114" s="269"/>
    </row>
    <row r="115" spans="1:7" ht="63" x14ac:dyDescent="0.25">
      <c r="A115" s="272"/>
      <c r="B115" s="260"/>
      <c r="C115" s="139" t="s">
        <v>344</v>
      </c>
      <c r="D115" s="266"/>
      <c r="E115" s="278"/>
      <c r="F115" s="278"/>
      <c r="G115" s="269"/>
    </row>
    <row r="116" spans="1:7" ht="31.5" x14ac:dyDescent="0.25">
      <c r="A116" s="272"/>
      <c r="B116" s="260"/>
      <c r="C116" s="139" t="s">
        <v>345</v>
      </c>
      <c r="D116" s="266"/>
      <c r="E116" s="278"/>
      <c r="F116" s="278"/>
      <c r="G116" s="269"/>
    </row>
    <row r="117" spans="1:7" ht="63" x14ac:dyDescent="0.25">
      <c r="A117" s="273"/>
      <c r="B117" s="261"/>
      <c r="C117" s="139" t="s">
        <v>179</v>
      </c>
      <c r="D117" s="267"/>
      <c r="E117" s="279"/>
      <c r="F117" s="279"/>
      <c r="G117" s="270"/>
    </row>
    <row r="118" spans="1:7" ht="31.5" x14ac:dyDescent="0.25">
      <c r="A118" s="271" t="s">
        <v>121</v>
      </c>
      <c r="B118" s="259" t="s">
        <v>33</v>
      </c>
      <c r="C118" s="139" t="s">
        <v>346</v>
      </c>
      <c r="D118" s="281"/>
      <c r="E118" s="277"/>
      <c r="F118" s="277"/>
      <c r="G118" s="268"/>
    </row>
    <row r="119" spans="1:7" ht="31.5" x14ac:dyDescent="0.25">
      <c r="A119" s="273"/>
      <c r="B119" s="261"/>
      <c r="C119" s="139" t="s">
        <v>347</v>
      </c>
      <c r="D119" s="282"/>
      <c r="E119" s="279"/>
      <c r="F119" s="279"/>
      <c r="G119" s="270"/>
    </row>
    <row r="120" spans="1:7" x14ac:dyDescent="0.25">
      <c r="A120" s="271" t="s">
        <v>122</v>
      </c>
      <c r="B120" s="259" t="s">
        <v>70</v>
      </c>
      <c r="C120" s="139" t="s">
        <v>348</v>
      </c>
      <c r="D120" s="281"/>
      <c r="E120" s="277"/>
      <c r="F120" s="277"/>
      <c r="G120" s="268"/>
    </row>
    <row r="121" spans="1:7" ht="47.25" x14ac:dyDescent="0.25">
      <c r="A121" s="273"/>
      <c r="B121" s="261"/>
      <c r="C121" s="139" t="s">
        <v>349</v>
      </c>
      <c r="D121" s="282"/>
      <c r="E121" s="279"/>
      <c r="F121" s="279"/>
      <c r="G121" s="270"/>
    </row>
    <row r="122" spans="1:7" ht="31.5" x14ac:dyDescent="0.25">
      <c r="A122" s="99" t="s">
        <v>123</v>
      </c>
      <c r="B122" s="142" t="s">
        <v>73</v>
      </c>
      <c r="C122" s="49"/>
      <c r="D122" s="13"/>
      <c r="E122" s="7"/>
      <c r="F122" s="7"/>
      <c r="G122" s="3"/>
    </row>
    <row r="123" spans="1:7" ht="31.5" x14ac:dyDescent="0.25">
      <c r="A123" s="99" t="s">
        <v>124</v>
      </c>
      <c r="B123" s="142" t="s">
        <v>32</v>
      </c>
      <c r="C123" s="142" t="s">
        <v>155</v>
      </c>
      <c r="D123" s="86"/>
      <c r="E123" s="7"/>
      <c r="F123" s="7"/>
      <c r="G123" s="139"/>
    </row>
    <row r="124" spans="1:7" x14ac:dyDescent="0.25">
      <c r="A124" s="271" t="s">
        <v>140</v>
      </c>
      <c r="B124" s="259" t="s">
        <v>145</v>
      </c>
      <c r="C124" s="280" t="s">
        <v>350</v>
      </c>
      <c r="D124" s="265"/>
      <c r="E124" s="265"/>
      <c r="F124" s="265"/>
      <c r="G124" s="268"/>
    </row>
    <row r="125" spans="1:7" x14ac:dyDescent="0.25">
      <c r="A125" s="272"/>
      <c r="B125" s="260"/>
      <c r="C125" s="280"/>
      <c r="D125" s="266"/>
      <c r="E125" s="266"/>
      <c r="F125" s="266"/>
      <c r="G125" s="269"/>
    </row>
    <row r="126" spans="1:7" ht="31.5" x14ac:dyDescent="0.25">
      <c r="A126" s="272"/>
      <c r="B126" s="260"/>
      <c r="C126" s="139" t="s">
        <v>351</v>
      </c>
      <c r="D126" s="266"/>
      <c r="E126" s="266"/>
      <c r="F126" s="266"/>
      <c r="G126" s="269"/>
    </row>
    <row r="127" spans="1:7" ht="47.25" x14ac:dyDescent="0.25">
      <c r="A127" s="272"/>
      <c r="B127" s="260"/>
      <c r="C127" s="139" t="s">
        <v>352</v>
      </c>
      <c r="D127" s="266"/>
      <c r="E127" s="266"/>
      <c r="F127" s="266"/>
      <c r="G127" s="269"/>
    </row>
    <row r="128" spans="1:7" ht="31.5" x14ac:dyDescent="0.25">
      <c r="A128" s="272"/>
      <c r="B128" s="260"/>
      <c r="C128" s="139" t="s">
        <v>353</v>
      </c>
      <c r="D128" s="266"/>
      <c r="E128" s="266"/>
      <c r="F128" s="266"/>
      <c r="G128" s="269"/>
    </row>
    <row r="129" spans="1:7" ht="31.5" x14ac:dyDescent="0.25">
      <c r="A129" s="272"/>
      <c r="B129" s="260"/>
      <c r="C129" s="139" t="s">
        <v>354</v>
      </c>
      <c r="D129" s="266"/>
      <c r="E129" s="266"/>
      <c r="F129" s="266"/>
      <c r="G129" s="269"/>
    </row>
    <row r="130" spans="1:7" ht="47.25" x14ac:dyDescent="0.25">
      <c r="A130" s="273"/>
      <c r="B130" s="261"/>
      <c r="C130" s="139" t="s">
        <v>355</v>
      </c>
      <c r="D130" s="267"/>
      <c r="E130" s="267"/>
      <c r="F130" s="267"/>
      <c r="G130" s="270"/>
    </row>
    <row r="131" spans="1:7" ht="31.5" x14ac:dyDescent="0.25">
      <c r="A131" s="271" t="s">
        <v>141</v>
      </c>
      <c r="B131" s="259" t="s">
        <v>31</v>
      </c>
      <c r="C131" s="139" t="s">
        <v>356</v>
      </c>
      <c r="D131" s="274"/>
      <c r="E131" s="277"/>
      <c r="F131" s="277"/>
      <c r="G131" s="268"/>
    </row>
    <row r="132" spans="1:7" ht="47.25" x14ac:dyDescent="0.25">
      <c r="A132" s="272"/>
      <c r="B132" s="260"/>
      <c r="C132" s="139" t="s">
        <v>357</v>
      </c>
      <c r="D132" s="275"/>
      <c r="E132" s="278"/>
      <c r="F132" s="278"/>
      <c r="G132" s="269"/>
    </row>
    <row r="133" spans="1:7" ht="47.25" x14ac:dyDescent="0.25">
      <c r="A133" s="272"/>
      <c r="B133" s="260"/>
      <c r="C133" s="139" t="s">
        <v>358</v>
      </c>
      <c r="D133" s="275"/>
      <c r="E133" s="278"/>
      <c r="F133" s="278"/>
      <c r="G133" s="269"/>
    </row>
    <row r="134" spans="1:7" ht="31.5" x14ac:dyDescent="0.25">
      <c r="A134" s="272"/>
      <c r="B134" s="260"/>
      <c r="C134" s="139" t="s">
        <v>359</v>
      </c>
      <c r="D134" s="275"/>
      <c r="E134" s="278"/>
      <c r="F134" s="278"/>
      <c r="G134" s="269"/>
    </row>
    <row r="135" spans="1:7" ht="47.25" x14ac:dyDescent="0.25">
      <c r="A135" s="273"/>
      <c r="B135" s="261"/>
      <c r="C135" s="139" t="s">
        <v>360</v>
      </c>
      <c r="D135" s="276"/>
      <c r="E135" s="279"/>
      <c r="F135" s="279"/>
      <c r="G135" s="270"/>
    </row>
    <row r="136" spans="1:7" ht="31.5" x14ac:dyDescent="0.25">
      <c r="A136" s="99" t="s">
        <v>142</v>
      </c>
      <c r="B136" s="142" t="s">
        <v>34</v>
      </c>
      <c r="C136" s="139" t="s">
        <v>361</v>
      </c>
      <c r="D136" s="12"/>
      <c r="E136" s="7"/>
      <c r="F136" s="7"/>
      <c r="G136" s="82"/>
    </row>
    <row r="137" spans="1:7" ht="31.5" x14ac:dyDescent="0.25">
      <c r="A137" s="88" t="s">
        <v>143</v>
      </c>
      <c r="B137" s="142" t="s">
        <v>72</v>
      </c>
      <c r="C137" s="142" t="s">
        <v>147</v>
      </c>
      <c r="D137" s="12"/>
      <c r="E137" s="7"/>
      <c r="F137" s="7"/>
      <c r="G137" s="139"/>
    </row>
    <row r="138" spans="1:7" x14ac:dyDescent="0.25">
      <c r="A138" s="256" t="s">
        <v>144</v>
      </c>
      <c r="B138" s="259" t="s">
        <v>71</v>
      </c>
      <c r="C138" s="139" t="s">
        <v>362</v>
      </c>
      <c r="D138" s="12"/>
      <c r="E138" s="7"/>
      <c r="F138" s="7"/>
      <c r="G138" s="82"/>
    </row>
    <row r="139" spans="1:7" ht="31.5" x14ac:dyDescent="0.25">
      <c r="A139" s="257"/>
      <c r="B139" s="260"/>
      <c r="C139" s="139" t="s">
        <v>363</v>
      </c>
      <c r="D139" s="12"/>
      <c r="E139" s="7"/>
      <c r="F139" s="7"/>
      <c r="G139" s="82"/>
    </row>
    <row r="140" spans="1:7" ht="63" x14ac:dyDescent="0.25">
      <c r="A140" s="258"/>
      <c r="B140" s="261"/>
      <c r="C140" s="139" t="s">
        <v>364</v>
      </c>
      <c r="D140" s="12"/>
      <c r="E140" s="7"/>
      <c r="F140" s="7"/>
      <c r="G140" s="82"/>
    </row>
    <row r="141" spans="1:7" x14ac:dyDescent="0.25">
      <c r="A141" s="88" t="s">
        <v>148</v>
      </c>
      <c r="B141" s="142" t="s">
        <v>35</v>
      </c>
      <c r="C141" s="142" t="s">
        <v>365</v>
      </c>
      <c r="D141" s="14"/>
      <c r="E141" s="7"/>
      <c r="F141" s="7"/>
      <c r="G141" s="139"/>
    </row>
    <row r="142" spans="1:7" ht="47.25" x14ac:dyDescent="0.25">
      <c r="A142" s="88" t="s">
        <v>149</v>
      </c>
      <c r="B142" s="142" t="s">
        <v>79</v>
      </c>
      <c r="C142" s="142" t="s">
        <v>366</v>
      </c>
      <c r="D142" s="12"/>
      <c r="E142" s="7"/>
      <c r="F142" s="7"/>
      <c r="G142" s="139"/>
    </row>
    <row r="143" spans="1:7" ht="141.75" x14ac:dyDescent="0.25">
      <c r="A143" s="88" t="s">
        <v>150</v>
      </c>
      <c r="B143" s="142" t="s">
        <v>68</v>
      </c>
      <c r="C143" s="142" t="s">
        <v>36</v>
      </c>
      <c r="D143" s="12"/>
      <c r="E143" s="7"/>
      <c r="F143" s="7"/>
      <c r="G143" s="139"/>
    </row>
    <row r="144" spans="1:7" ht="31.5" x14ac:dyDescent="0.25">
      <c r="A144" s="256" t="s">
        <v>151</v>
      </c>
      <c r="B144" s="262" t="s">
        <v>69</v>
      </c>
      <c r="C144" s="139" t="s">
        <v>367</v>
      </c>
      <c r="D144" s="12"/>
      <c r="E144" s="7"/>
      <c r="F144" s="7"/>
      <c r="G144" s="3"/>
    </row>
    <row r="145" spans="1:7" ht="47.25" x14ac:dyDescent="0.25">
      <c r="A145" s="258"/>
      <c r="B145" s="263"/>
      <c r="C145" s="139" t="s">
        <v>368</v>
      </c>
      <c r="D145" s="12"/>
      <c r="E145" s="7"/>
      <c r="F145" s="7"/>
      <c r="G145" s="3"/>
    </row>
    <row r="146" spans="1:7" ht="31.5" x14ac:dyDescent="0.25">
      <c r="A146" s="101" t="s">
        <v>10</v>
      </c>
      <c r="B146" s="51" t="s">
        <v>64</v>
      </c>
      <c r="C146" s="51" t="s">
        <v>45</v>
      </c>
      <c r="D146" s="12"/>
      <c r="E146" s="7"/>
      <c r="F146" s="7"/>
      <c r="G146" s="30"/>
    </row>
    <row r="147" spans="1:7" ht="16.5" thickBot="1" x14ac:dyDescent="0.3">
      <c r="A147" s="186"/>
      <c r="B147" s="51"/>
      <c r="C147" s="51"/>
      <c r="D147" s="63"/>
      <c r="E147" s="183"/>
      <c r="F147" s="54"/>
      <c r="G147" s="187"/>
    </row>
    <row r="148" spans="1:7" ht="32.25" thickBot="1" x14ac:dyDescent="0.3">
      <c r="A148" s="188"/>
      <c r="B148" s="188"/>
      <c r="C148" s="188"/>
      <c r="D148" s="188"/>
      <c r="E148" s="189"/>
      <c r="F148" s="190"/>
      <c r="G148" s="191" t="s">
        <v>223</v>
      </c>
    </row>
    <row r="149" spans="1:7" ht="42.75" x14ac:dyDescent="0.25">
      <c r="B149" s="137"/>
      <c r="C149" s="137"/>
      <c r="D149" s="137"/>
      <c r="E149" s="60" t="s">
        <v>17</v>
      </c>
      <c r="F149" s="52" t="s">
        <v>80</v>
      </c>
      <c r="G149" s="3"/>
    </row>
    <row r="150" spans="1:7" x14ac:dyDescent="0.25">
      <c r="B150" s="137"/>
      <c r="C150" s="137"/>
      <c r="D150" s="137"/>
      <c r="E150" s="110"/>
      <c r="F150" s="109"/>
    </row>
    <row r="151" spans="1:7" x14ac:dyDescent="0.25">
      <c r="B151" s="2" t="s">
        <v>12</v>
      </c>
      <c r="C151" s="2"/>
      <c r="D151" s="2"/>
    </row>
    <row r="152" spans="1:7" x14ac:dyDescent="0.25">
      <c r="B152" s="264" t="s">
        <v>49</v>
      </c>
      <c r="C152" s="264"/>
      <c r="D152" s="264"/>
      <c r="E152" s="264"/>
      <c r="F152" s="264"/>
      <c r="G152" s="264"/>
    </row>
    <row r="153" spans="1:7" x14ac:dyDescent="0.25">
      <c r="B153" s="250" t="s">
        <v>50</v>
      </c>
      <c r="C153" s="250"/>
      <c r="D153" s="250"/>
      <c r="E153" s="250"/>
      <c r="F153" s="250"/>
      <c r="G153" s="250"/>
    </row>
    <row r="154" spans="1:7" x14ac:dyDescent="0.25">
      <c r="B154" s="251" t="s">
        <v>51</v>
      </c>
      <c r="C154" s="251"/>
      <c r="D154" s="251"/>
      <c r="E154" s="251"/>
      <c r="F154" s="251"/>
      <c r="G154" s="251"/>
    </row>
    <row r="155" spans="1:7" x14ac:dyDescent="0.25">
      <c r="B155" s="252" t="s">
        <v>52</v>
      </c>
      <c r="C155" s="252"/>
      <c r="D155" s="252"/>
      <c r="E155" s="252"/>
      <c r="F155" s="138"/>
    </row>
    <row r="156" spans="1:7" x14ac:dyDescent="0.25">
      <c r="B156" s="137"/>
      <c r="C156" s="137"/>
      <c r="D156" s="137"/>
    </row>
    <row r="157" spans="1:7" x14ac:dyDescent="0.25">
      <c r="B157" s="137"/>
      <c r="C157" s="137"/>
      <c r="D157" s="137"/>
    </row>
    <row r="158" spans="1:7" x14ac:dyDescent="0.25">
      <c r="B158" s="137"/>
      <c r="C158" s="137"/>
      <c r="D158" s="137"/>
    </row>
    <row r="159" spans="1:7" x14ac:dyDescent="0.25">
      <c r="B159" s="137"/>
      <c r="C159" s="137"/>
      <c r="D159" s="137"/>
    </row>
  </sheetData>
  <mergeCells count="175">
    <mergeCell ref="H7:K7"/>
    <mergeCell ref="D18:D21"/>
    <mergeCell ref="E18:E21"/>
    <mergeCell ref="F18:F21"/>
    <mergeCell ref="G18:G21"/>
    <mergeCell ref="F22:F26"/>
    <mergeCell ref="G22:G26"/>
    <mergeCell ref="B10:B11"/>
    <mergeCell ref="C10:C11"/>
    <mergeCell ref="C8:G8"/>
    <mergeCell ref="E16:E17"/>
    <mergeCell ref="F16:F17"/>
    <mergeCell ref="G16:G17"/>
    <mergeCell ref="B22:B26"/>
    <mergeCell ref="D22:D26"/>
    <mergeCell ref="E22:E26"/>
    <mergeCell ref="B18:B21"/>
    <mergeCell ref="D1:F1"/>
    <mergeCell ref="C3:G3"/>
    <mergeCell ref="C4:G4"/>
    <mergeCell ref="C5:G5"/>
    <mergeCell ref="C6:G6"/>
    <mergeCell ref="D10:G10"/>
    <mergeCell ref="A27:A31"/>
    <mergeCell ref="B27:B31"/>
    <mergeCell ref="D27:D31"/>
    <mergeCell ref="E27:E31"/>
    <mergeCell ref="F27:F31"/>
    <mergeCell ref="G27:G31"/>
    <mergeCell ref="A14:A15"/>
    <mergeCell ref="A16:A17"/>
    <mergeCell ref="A18:A21"/>
    <mergeCell ref="A22:A26"/>
    <mergeCell ref="B14:B15"/>
    <mergeCell ref="D14:D15"/>
    <mergeCell ref="E14:E15"/>
    <mergeCell ref="F14:F15"/>
    <mergeCell ref="G14:G15"/>
    <mergeCell ref="B16:B17"/>
    <mergeCell ref="D16:D17"/>
    <mergeCell ref="C7:G7"/>
    <mergeCell ref="G32:G36"/>
    <mergeCell ref="A37:A40"/>
    <mergeCell ref="B37:B40"/>
    <mergeCell ref="D37:D40"/>
    <mergeCell ref="E37:E40"/>
    <mergeCell ref="F37:F40"/>
    <mergeCell ref="G37:G40"/>
    <mergeCell ref="A32:A36"/>
    <mergeCell ref="B32:B36"/>
    <mergeCell ref="D32:D36"/>
    <mergeCell ref="E32:E36"/>
    <mergeCell ref="F32:F36"/>
    <mergeCell ref="G41:G42"/>
    <mergeCell ref="A43:A44"/>
    <mergeCell ref="B43:B44"/>
    <mergeCell ref="D43:D44"/>
    <mergeCell ref="E43:E44"/>
    <mergeCell ref="F43:F44"/>
    <mergeCell ref="G43:G44"/>
    <mergeCell ref="A41:A42"/>
    <mergeCell ref="B41:B42"/>
    <mergeCell ref="D41:D42"/>
    <mergeCell ref="E41:E42"/>
    <mergeCell ref="F41:F42"/>
    <mergeCell ref="G45:G46"/>
    <mergeCell ref="A48:A52"/>
    <mergeCell ref="B48:B52"/>
    <mergeCell ref="D48:D52"/>
    <mergeCell ref="E48:E52"/>
    <mergeCell ref="F48:F52"/>
    <mergeCell ref="G48:G52"/>
    <mergeCell ref="A45:A46"/>
    <mergeCell ref="B45:B46"/>
    <mergeCell ref="D45:D46"/>
    <mergeCell ref="E45:E46"/>
    <mergeCell ref="F45:F46"/>
    <mergeCell ref="A75:A77"/>
    <mergeCell ref="B75:B77"/>
    <mergeCell ref="A78:A83"/>
    <mergeCell ref="B78:B83"/>
    <mergeCell ref="D78:D83"/>
    <mergeCell ref="G53:G58"/>
    <mergeCell ref="A62:A67"/>
    <mergeCell ref="B62:B67"/>
    <mergeCell ref="A73:A74"/>
    <mergeCell ref="B73:B74"/>
    <mergeCell ref="D73:D74"/>
    <mergeCell ref="E73:E74"/>
    <mergeCell ref="F73:F74"/>
    <mergeCell ref="G73:G74"/>
    <mergeCell ref="A53:A58"/>
    <mergeCell ref="B53:B58"/>
    <mergeCell ref="D53:D58"/>
    <mergeCell ref="E53:E58"/>
    <mergeCell ref="F53:F58"/>
    <mergeCell ref="E78:E83"/>
    <mergeCell ref="F78:F83"/>
    <mergeCell ref="G78:G83"/>
    <mergeCell ref="A84:A86"/>
    <mergeCell ref="B84:B86"/>
    <mergeCell ref="D84:D86"/>
    <mergeCell ref="E84:E86"/>
    <mergeCell ref="F84:F86"/>
    <mergeCell ref="G84:G86"/>
    <mergeCell ref="G87:G89"/>
    <mergeCell ref="A90:A97"/>
    <mergeCell ref="B90:B97"/>
    <mergeCell ref="D90:D97"/>
    <mergeCell ref="E90:E97"/>
    <mergeCell ref="F90:F97"/>
    <mergeCell ref="G90:G97"/>
    <mergeCell ref="A87:A89"/>
    <mergeCell ref="B87:B89"/>
    <mergeCell ref="D87:D89"/>
    <mergeCell ref="E87:E89"/>
    <mergeCell ref="F87:F89"/>
    <mergeCell ref="G98:G99"/>
    <mergeCell ref="A100:A105"/>
    <mergeCell ref="B100:B105"/>
    <mergeCell ref="D100:D105"/>
    <mergeCell ref="E100:E105"/>
    <mergeCell ref="F100:F105"/>
    <mergeCell ref="G100:G105"/>
    <mergeCell ref="A98:A99"/>
    <mergeCell ref="B98:B99"/>
    <mergeCell ref="D98:D99"/>
    <mergeCell ref="E98:E99"/>
    <mergeCell ref="F98:F99"/>
    <mergeCell ref="G107:G108"/>
    <mergeCell ref="A110:A117"/>
    <mergeCell ref="B110:B117"/>
    <mergeCell ref="D110:D117"/>
    <mergeCell ref="E110:E117"/>
    <mergeCell ref="F110:F117"/>
    <mergeCell ref="G110:G117"/>
    <mergeCell ref="A107:A108"/>
    <mergeCell ref="B107:B108"/>
    <mergeCell ref="D107:D108"/>
    <mergeCell ref="E107:E108"/>
    <mergeCell ref="F107:F108"/>
    <mergeCell ref="B120:B121"/>
    <mergeCell ref="D120:D121"/>
    <mergeCell ref="E120:E121"/>
    <mergeCell ref="F120:F121"/>
    <mergeCell ref="G120:G121"/>
    <mergeCell ref="A118:A119"/>
    <mergeCell ref="B118:B119"/>
    <mergeCell ref="D118:D119"/>
    <mergeCell ref="E118:E119"/>
    <mergeCell ref="F118:F119"/>
    <mergeCell ref="B153:G153"/>
    <mergeCell ref="B154:G154"/>
    <mergeCell ref="B155:E155"/>
    <mergeCell ref="A10:A12"/>
    <mergeCell ref="A138:A140"/>
    <mergeCell ref="B138:B140"/>
    <mergeCell ref="A144:A145"/>
    <mergeCell ref="B144:B145"/>
    <mergeCell ref="B152:G152"/>
    <mergeCell ref="F124:F130"/>
    <mergeCell ref="G124:G130"/>
    <mergeCell ref="A131:A135"/>
    <mergeCell ref="B131:B135"/>
    <mergeCell ref="D131:D135"/>
    <mergeCell ref="E131:E135"/>
    <mergeCell ref="F131:F135"/>
    <mergeCell ref="G131:G135"/>
    <mergeCell ref="A124:A130"/>
    <mergeCell ref="B124:B130"/>
    <mergeCell ref="C124:C125"/>
    <mergeCell ref="D124:D130"/>
    <mergeCell ref="E124:E130"/>
    <mergeCell ref="G118:G119"/>
    <mergeCell ref="A120:A121"/>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Z40"/>
  <sheetViews>
    <sheetView zoomScale="55" zoomScaleNormal="55" workbookViewId="0">
      <selection activeCell="D22" sqref="D22"/>
    </sheetView>
  </sheetViews>
  <sheetFormatPr defaultRowHeight="15.75" x14ac:dyDescent="0.25"/>
  <cols>
    <col min="1" max="1" width="9.140625" style="4"/>
    <col min="2" max="2" width="35.28515625" style="194" customWidth="1"/>
    <col min="3" max="3" width="119.140625" style="194" customWidth="1"/>
    <col min="4" max="4" width="31" style="194" customWidth="1"/>
    <col min="5" max="5" width="29.42578125" style="5" customWidth="1"/>
    <col min="6" max="6" width="39.42578125" style="5" customWidth="1"/>
    <col min="7" max="7" width="54" style="1" customWidth="1"/>
    <col min="8" max="1014" width="9.140625" style="1"/>
  </cols>
  <sheetData>
    <row r="1" spans="1:11" x14ac:dyDescent="0.25">
      <c r="D1" s="304" t="s">
        <v>66</v>
      </c>
      <c r="E1" s="304"/>
      <c r="F1" s="304"/>
    </row>
    <row r="3" spans="1:11" ht="15" customHeight="1" x14ac:dyDescent="0.25">
      <c r="B3" s="44" t="s">
        <v>2</v>
      </c>
      <c r="C3" s="305" t="s">
        <v>399</v>
      </c>
      <c r="D3" s="306"/>
      <c r="E3" s="306"/>
      <c r="F3" s="306"/>
      <c r="G3" s="306"/>
      <c r="H3" s="4"/>
      <c r="I3" s="4"/>
      <c r="J3" s="4"/>
      <c r="K3" s="4"/>
    </row>
    <row r="4" spans="1:11" ht="15" customHeight="1" x14ac:dyDescent="0.25">
      <c r="B4" s="44" t="s">
        <v>3</v>
      </c>
      <c r="C4" s="305" t="s">
        <v>400</v>
      </c>
      <c r="D4" s="306"/>
      <c r="E4" s="306"/>
      <c r="F4" s="306"/>
      <c r="G4" s="306"/>
      <c r="H4" s="4"/>
      <c r="I4" s="4"/>
      <c r="J4" s="4"/>
      <c r="K4" s="4"/>
    </row>
    <row r="5" spans="1:11" ht="15" customHeight="1" x14ac:dyDescent="0.25">
      <c r="B5" s="44" t="s">
        <v>4</v>
      </c>
      <c r="C5" s="305" t="s">
        <v>83</v>
      </c>
      <c r="D5" s="306"/>
      <c r="E5" s="306"/>
      <c r="F5" s="306"/>
      <c r="G5" s="306"/>
      <c r="H5" s="4"/>
      <c r="I5" s="4"/>
      <c r="J5" s="4"/>
      <c r="K5" s="4"/>
    </row>
    <row r="6" spans="1:11" ht="15" customHeight="1" x14ac:dyDescent="0.25">
      <c r="B6" s="45" t="s">
        <v>5</v>
      </c>
      <c r="C6" s="323" t="s">
        <v>6</v>
      </c>
      <c r="D6" s="324"/>
      <c r="E6" s="324"/>
      <c r="F6" s="324"/>
      <c r="G6" s="324"/>
      <c r="H6" s="4"/>
      <c r="I6" s="4"/>
      <c r="J6" s="4"/>
      <c r="K6" s="4"/>
    </row>
    <row r="7" spans="1:11" ht="15" customHeight="1" x14ac:dyDescent="0.25">
      <c r="B7" s="45" t="s">
        <v>7</v>
      </c>
      <c r="C7" s="247" t="s">
        <v>406</v>
      </c>
      <c r="D7" s="247"/>
      <c r="E7" s="247"/>
      <c r="F7" s="247"/>
      <c r="G7" s="247"/>
      <c r="H7" s="247"/>
      <c r="I7" s="247"/>
      <c r="J7" s="247"/>
      <c r="K7" s="247"/>
    </row>
    <row r="8" spans="1:11" ht="15" customHeight="1" x14ac:dyDescent="0.25">
      <c r="B8" s="44" t="s">
        <v>11</v>
      </c>
      <c r="C8" s="332" t="s">
        <v>407</v>
      </c>
      <c r="D8" s="333"/>
      <c r="E8" s="333"/>
      <c r="F8" s="333"/>
      <c r="G8" s="333"/>
      <c r="H8" s="4"/>
      <c r="I8" s="4"/>
      <c r="J8" s="4"/>
      <c r="K8" s="4"/>
    </row>
    <row r="9" spans="1:11" ht="15" customHeight="1" x14ac:dyDescent="0.25">
      <c r="B9" s="1"/>
      <c r="D9" s="6"/>
      <c r="E9" s="195"/>
      <c r="F9" s="195"/>
    </row>
    <row r="10" spans="1:11" s="1" customFormat="1" ht="36.75" customHeight="1" x14ac:dyDescent="0.25">
      <c r="A10" s="253" t="s">
        <v>0</v>
      </c>
      <c r="B10" s="317" t="s">
        <v>18</v>
      </c>
      <c r="C10" s="319" t="s">
        <v>16</v>
      </c>
      <c r="D10" s="309" t="s">
        <v>379</v>
      </c>
      <c r="E10" s="310"/>
      <c r="F10" s="310"/>
      <c r="G10" s="311"/>
    </row>
    <row r="11" spans="1:11" ht="165" customHeight="1" x14ac:dyDescent="0.25">
      <c r="A11" s="255"/>
      <c r="B11" s="318"/>
      <c r="C11" s="320"/>
      <c r="D11" s="31" t="s">
        <v>54</v>
      </c>
      <c r="E11" s="28" t="s">
        <v>43</v>
      </c>
      <c r="F11" s="31" t="s">
        <v>53</v>
      </c>
      <c r="G11" s="31" t="s">
        <v>1</v>
      </c>
    </row>
    <row r="12" spans="1:11" ht="88.15" customHeight="1" x14ac:dyDescent="0.25">
      <c r="A12" s="8"/>
      <c r="B12" s="32" t="s">
        <v>65</v>
      </c>
      <c r="C12" s="32" t="s">
        <v>63</v>
      </c>
      <c r="D12" s="15" t="s">
        <v>44</v>
      </c>
      <c r="E12" s="15" t="s">
        <v>44</v>
      </c>
      <c r="F12" s="15" t="s">
        <v>47</v>
      </c>
      <c r="G12" s="9"/>
    </row>
    <row r="13" spans="1:11" s="1" customFormat="1" ht="32.25" customHeight="1" x14ac:dyDescent="0.25">
      <c r="A13" s="46" t="s">
        <v>8</v>
      </c>
      <c r="B13" s="47" t="s">
        <v>385</v>
      </c>
      <c r="C13" s="48"/>
      <c r="D13" s="54"/>
      <c r="E13" s="193"/>
      <c r="F13" s="193"/>
      <c r="G13" s="9"/>
    </row>
    <row r="14" spans="1:11" s="1" customFormat="1" ht="167.45" customHeight="1" x14ac:dyDescent="0.25">
      <c r="A14" s="325" t="s">
        <v>109</v>
      </c>
      <c r="B14" s="328" t="s">
        <v>168</v>
      </c>
      <c r="C14" s="196" t="s">
        <v>180</v>
      </c>
      <c r="D14" s="315"/>
      <c r="E14" s="315"/>
      <c r="F14" s="315"/>
      <c r="G14" s="268"/>
    </row>
    <row r="15" spans="1:11" s="1" customFormat="1" ht="43.9" customHeight="1" x14ac:dyDescent="0.25">
      <c r="A15" s="326"/>
      <c r="B15" s="329"/>
      <c r="C15" s="196" t="s">
        <v>181</v>
      </c>
      <c r="D15" s="331"/>
      <c r="E15" s="331"/>
      <c r="F15" s="331"/>
      <c r="G15" s="269"/>
    </row>
    <row r="16" spans="1:11" s="1" customFormat="1" ht="30.6" customHeight="1" x14ac:dyDescent="0.25">
      <c r="A16" s="326"/>
      <c r="B16" s="329"/>
      <c r="C16" s="196" t="s">
        <v>206</v>
      </c>
      <c r="D16" s="331"/>
      <c r="E16" s="331"/>
      <c r="F16" s="331"/>
      <c r="G16" s="269"/>
    </row>
    <row r="17" spans="1:7" s="1" customFormat="1" ht="60" customHeight="1" x14ac:dyDescent="0.25">
      <c r="A17" s="327"/>
      <c r="B17" s="330"/>
      <c r="C17" s="196" t="s">
        <v>182</v>
      </c>
      <c r="D17" s="316"/>
      <c r="E17" s="316"/>
      <c r="F17" s="316"/>
      <c r="G17" s="270"/>
    </row>
    <row r="18" spans="1:7" s="1" customFormat="1" ht="168.6" customHeight="1" x14ac:dyDescent="0.25">
      <c r="A18" s="102" t="s">
        <v>110</v>
      </c>
      <c r="B18" s="130" t="s">
        <v>183</v>
      </c>
      <c r="C18" s="196" t="s">
        <v>184</v>
      </c>
      <c r="D18" s="10"/>
      <c r="E18" s="10"/>
      <c r="F18" s="10"/>
      <c r="G18" s="196"/>
    </row>
    <row r="19" spans="1:7" s="1" customFormat="1" ht="198.6" customHeight="1" x14ac:dyDescent="0.25">
      <c r="A19" s="102" t="s">
        <v>111</v>
      </c>
      <c r="B19" s="197" t="s">
        <v>185</v>
      </c>
      <c r="C19" s="196" t="s">
        <v>186</v>
      </c>
      <c r="D19" s="63"/>
      <c r="E19" s="7"/>
      <c r="F19" s="7"/>
      <c r="G19" s="196"/>
    </row>
    <row r="20" spans="1:7" s="1" customFormat="1" ht="120" customHeight="1" x14ac:dyDescent="0.25">
      <c r="A20" s="325" t="s">
        <v>126</v>
      </c>
      <c r="B20" s="334" t="s">
        <v>171</v>
      </c>
      <c r="C20" s="117" t="s">
        <v>187</v>
      </c>
      <c r="D20" s="12"/>
      <c r="E20" s="7"/>
      <c r="F20" s="7"/>
      <c r="G20" s="11"/>
    </row>
    <row r="21" spans="1:7" s="1" customFormat="1" ht="165" x14ac:dyDescent="0.25">
      <c r="A21" s="326"/>
      <c r="B21" s="335"/>
      <c r="C21" s="117" t="s">
        <v>188</v>
      </c>
      <c r="D21" s="12"/>
      <c r="E21" s="7"/>
      <c r="F21" s="7"/>
      <c r="G21" s="11"/>
    </row>
    <row r="22" spans="1:7" s="1" customFormat="1" ht="132.75" customHeight="1" x14ac:dyDescent="0.25">
      <c r="A22" s="326"/>
      <c r="B22" s="335"/>
      <c r="C22" s="131" t="s">
        <v>207</v>
      </c>
      <c r="D22" s="83"/>
      <c r="E22" s="7"/>
      <c r="F22" s="7"/>
      <c r="G22" s="196"/>
    </row>
    <row r="23" spans="1:7" s="1" customFormat="1" ht="127.5" customHeight="1" x14ac:dyDescent="0.25">
      <c r="A23" s="326"/>
      <c r="B23" s="335"/>
      <c r="C23" s="182" t="s">
        <v>189</v>
      </c>
      <c r="D23" s="83"/>
      <c r="E23" s="7"/>
      <c r="F23" s="7"/>
      <c r="G23" s="85"/>
    </row>
    <row r="24" spans="1:7" s="1" customFormat="1" ht="117" customHeight="1" thickBot="1" x14ac:dyDescent="0.3">
      <c r="A24" s="326"/>
      <c r="B24" s="335"/>
      <c r="C24" s="118" t="s">
        <v>190</v>
      </c>
      <c r="D24" s="56"/>
      <c r="E24" s="81"/>
      <c r="F24" s="81"/>
      <c r="G24" s="196"/>
    </row>
    <row r="25" spans="1:7" s="1" customFormat="1" ht="94.5" customHeight="1" thickBot="1" x14ac:dyDescent="0.3">
      <c r="A25" s="326"/>
      <c r="B25" s="335"/>
      <c r="C25" s="119" t="s">
        <v>191</v>
      </c>
      <c r="D25" s="57"/>
      <c r="E25" s="58"/>
      <c r="F25" s="59"/>
      <c r="G25" s="53"/>
    </row>
    <row r="26" spans="1:7" s="1" customFormat="1" ht="82.5" customHeight="1" x14ac:dyDescent="0.25">
      <c r="A26" s="326"/>
      <c r="B26" s="335"/>
      <c r="C26" s="120" t="s">
        <v>192</v>
      </c>
      <c r="D26" s="86"/>
      <c r="E26" s="7"/>
      <c r="F26" s="7"/>
      <c r="G26" s="196"/>
    </row>
    <row r="27" spans="1:7" s="1" customFormat="1" ht="105.75" customHeight="1" x14ac:dyDescent="0.25">
      <c r="A27" s="326"/>
      <c r="B27" s="335"/>
      <c r="C27" s="120" t="s">
        <v>193</v>
      </c>
      <c r="D27" s="86"/>
      <c r="E27" s="7"/>
      <c r="F27" s="7"/>
      <c r="G27" s="196"/>
    </row>
    <row r="28" spans="1:7" s="1" customFormat="1" ht="114" customHeight="1" x14ac:dyDescent="0.25">
      <c r="A28" s="326"/>
      <c r="B28" s="335"/>
      <c r="C28" s="120" t="s">
        <v>194</v>
      </c>
      <c r="D28" s="86"/>
      <c r="E28" s="7"/>
      <c r="F28" s="7"/>
      <c r="G28" s="196"/>
    </row>
    <row r="29" spans="1:7" s="1" customFormat="1" ht="142.5" customHeight="1" x14ac:dyDescent="0.25">
      <c r="A29" s="327"/>
      <c r="B29" s="336"/>
      <c r="C29" s="120" t="s">
        <v>195</v>
      </c>
      <c r="D29" s="12"/>
      <c r="E29" s="7"/>
      <c r="F29" s="7"/>
      <c r="G29" s="82"/>
    </row>
    <row r="30" spans="1:7" s="1" customFormat="1" ht="177.6" customHeight="1" x14ac:dyDescent="0.25">
      <c r="A30" s="325" t="s">
        <v>127</v>
      </c>
      <c r="B30" s="337" t="s">
        <v>196</v>
      </c>
      <c r="C30" s="196" t="s">
        <v>197</v>
      </c>
      <c r="D30" s="287"/>
      <c r="E30" s="277"/>
      <c r="F30" s="277"/>
      <c r="G30" s="339"/>
    </row>
    <row r="31" spans="1:7" s="1" customFormat="1" ht="211.9" customHeight="1" x14ac:dyDescent="0.25">
      <c r="A31" s="327"/>
      <c r="B31" s="338"/>
      <c r="C31" s="196"/>
      <c r="D31" s="289"/>
      <c r="E31" s="279"/>
      <c r="F31" s="279"/>
      <c r="G31" s="340"/>
    </row>
    <row r="32" spans="1:7" s="1" customFormat="1" ht="35.25" customHeight="1" x14ac:dyDescent="0.25">
      <c r="A32" s="101" t="s">
        <v>9</v>
      </c>
      <c r="B32" s="51" t="s">
        <v>64</v>
      </c>
      <c r="C32" s="51" t="s">
        <v>45</v>
      </c>
      <c r="D32" s="134"/>
      <c r="E32" s="7"/>
      <c r="F32" s="7"/>
      <c r="G32" s="135"/>
    </row>
    <row r="33" spans="1:7" s="133" customFormat="1" ht="36" customHeight="1" x14ac:dyDescent="0.25">
      <c r="A33" s="128"/>
      <c r="B33" s="128"/>
      <c r="C33" s="128"/>
      <c r="D33" s="128"/>
      <c r="E33" s="136"/>
      <c r="F33" s="136"/>
      <c r="G33" s="132"/>
    </row>
    <row r="34" spans="1:7" s="1" customFormat="1" ht="101.25" customHeight="1" x14ac:dyDescent="0.25">
      <c r="A34" s="4"/>
      <c r="B34" s="194"/>
      <c r="C34" s="194"/>
      <c r="D34" s="194"/>
      <c r="E34" s="60" t="s">
        <v>17</v>
      </c>
      <c r="F34" s="52" t="s">
        <v>80</v>
      </c>
      <c r="G34" s="3"/>
    </row>
    <row r="35" spans="1:7" s="1" customFormat="1" x14ac:dyDescent="0.25">
      <c r="A35" s="4"/>
      <c r="B35" s="194"/>
      <c r="C35" s="194"/>
      <c r="D35" s="194"/>
      <c r="E35" s="110"/>
      <c r="F35" s="109"/>
    </row>
    <row r="36" spans="1:7" s="1" customFormat="1" x14ac:dyDescent="0.25">
      <c r="A36" s="4"/>
      <c r="B36" s="2" t="s">
        <v>12</v>
      </c>
      <c r="C36" s="2"/>
      <c r="D36" s="2"/>
      <c r="E36" s="5"/>
      <c r="F36" s="5"/>
    </row>
    <row r="37" spans="1:7" s="1" customFormat="1" ht="15" customHeight="1" x14ac:dyDescent="0.25">
      <c r="A37" s="4"/>
      <c r="B37" s="264" t="s">
        <v>49</v>
      </c>
      <c r="C37" s="264"/>
      <c r="D37" s="264"/>
      <c r="E37" s="264"/>
      <c r="F37" s="264"/>
      <c r="G37" s="264"/>
    </row>
    <row r="38" spans="1:7" s="1" customFormat="1" ht="18.399999999999999" customHeight="1" x14ac:dyDescent="0.25">
      <c r="A38" s="4"/>
      <c r="B38" s="250" t="s">
        <v>50</v>
      </c>
      <c r="C38" s="250"/>
      <c r="D38" s="250"/>
      <c r="E38" s="250"/>
      <c r="F38" s="250"/>
      <c r="G38" s="250"/>
    </row>
    <row r="39" spans="1:7" s="1" customFormat="1" x14ac:dyDescent="0.25">
      <c r="A39" s="4"/>
      <c r="B39" s="251" t="s">
        <v>51</v>
      </c>
      <c r="C39" s="251"/>
      <c r="D39" s="251"/>
      <c r="E39" s="251"/>
      <c r="F39" s="251"/>
      <c r="G39" s="251"/>
    </row>
    <row r="40" spans="1:7" s="1" customFormat="1" x14ac:dyDescent="0.25">
      <c r="A40" s="4"/>
      <c r="B40" s="252" t="s">
        <v>52</v>
      </c>
      <c r="C40" s="252"/>
      <c r="D40" s="252"/>
      <c r="E40" s="252"/>
      <c r="F40" s="195"/>
    </row>
  </sheetData>
  <mergeCells count="29">
    <mergeCell ref="B37:G37"/>
    <mergeCell ref="B38:G38"/>
    <mergeCell ref="B39:G39"/>
    <mergeCell ref="B40:E40"/>
    <mergeCell ref="G14:G17"/>
    <mergeCell ref="E30:E31"/>
    <mergeCell ref="F30:F31"/>
    <mergeCell ref="G30:G31"/>
    <mergeCell ref="A20:A29"/>
    <mergeCell ref="B20:B29"/>
    <mergeCell ref="A30:A31"/>
    <mergeCell ref="B30:B31"/>
    <mergeCell ref="D30:D31"/>
    <mergeCell ref="C8:G8"/>
    <mergeCell ref="A10:A11"/>
    <mergeCell ref="B10:B11"/>
    <mergeCell ref="C10:C11"/>
    <mergeCell ref="D10:G10"/>
    <mergeCell ref="A14:A17"/>
    <mergeCell ref="B14:B17"/>
    <mergeCell ref="D14:D17"/>
    <mergeCell ref="E14:E17"/>
    <mergeCell ref="F14:F17"/>
    <mergeCell ref="C7:K7"/>
    <mergeCell ref="D1:F1"/>
    <mergeCell ref="C3:G3"/>
    <mergeCell ref="C4:G4"/>
    <mergeCell ref="C5:G5"/>
    <mergeCell ref="C6:G6"/>
  </mergeCells>
  <pageMargins left="0.7" right="0.7" top="0.75" bottom="0.75" header="0.51180555555555496" footer="0.51180555555555496"/>
  <pageSetup firstPageNumber="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Z30"/>
  <sheetViews>
    <sheetView zoomScale="55" zoomScaleNormal="55" workbookViewId="0">
      <selection activeCell="C5" sqref="C5:G5"/>
    </sheetView>
  </sheetViews>
  <sheetFormatPr defaultRowHeight="15.75" x14ac:dyDescent="0.25"/>
  <cols>
    <col min="1" max="1" width="8.85546875" style="4"/>
    <col min="2" max="2" width="35.28515625" style="137" customWidth="1"/>
    <col min="3" max="3" width="119.140625" style="137" customWidth="1"/>
    <col min="4" max="4" width="31" style="137" customWidth="1"/>
    <col min="5" max="5" width="29.42578125" style="5" customWidth="1"/>
    <col min="6" max="6" width="39.42578125" style="5" customWidth="1"/>
    <col min="7" max="7" width="54" style="1" customWidth="1"/>
    <col min="8" max="1014" width="8.85546875" style="1"/>
  </cols>
  <sheetData>
    <row r="1" spans="1:11" x14ac:dyDescent="0.25">
      <c r="D1" s="304" t="s">
        <v>66</v>
      </c>
      <c r="E1" s="304"/>
      <c r="F1" s="304"/>
    </row>
    <row r="3" spans="1:11" ht="15" customHeight="1" x14ac:dyDescent="0.25">
      <c r="B3" s="44" t="s">
        <v>2</v>
      </c>
      <c r="C3" s="305" t="s">
        <v>399</v>
      </c>
      <c r="D3" s="306"/>
      <c r="E3" s="306"/>
      <c r="F3" s="306"/>
      <c r="G3" s="306"/>
    </row>
    <row r="4" spans="1:11" ht="15" customHeight="1" x14ac:dyDescent="0.25">
      <c r="B4" s="44" t="s">
        <v>3</v>
      </c>
      <c r="C4" s="305" t="s">
        <v>400</v>
      </c>
      <c r="D4" s="306"/>
      <c r="E4" s="306"/>
      <c r="F4" s="306"/>
      <c r="G4" s="306"/>
    </row>
    <row r="5" spans="1:11" ht="15" customHeight="1" x14ac:dyDescent="0.25">
      <c r="B5" s="44" t="s">
        <v>4</v>
      </c>
      <c r="C5" s="305" t="s">
        <v>83</v>
      </c>
      <c r="D5" s="306"/>
      <c r="E5" s="306"/>
      <c r="F5" s="306"/>
      <c r="G5" s="306"/>
    </row>
    <row r="6" spans="1:11" ht="15" customHeight="1" x14ac:dyDescent="0.25">
      <c r="B6" s="45" t="s">
        <v>5</v>
      </c>
      <c r="C6" s="307" t="s">
        <v>6</v>
      </c>
      <c r="D6" s="308"/>
      <c r="E6" s="308"/>
      <c r="F6" s="308"/>
      <c r="G6" s="308"/>
    </row>
    <row r="7" spans="1:11" ht="15" customHeight="1" x14ac:dyDescent="0.25">
      <c r="B7" s="45" t="s">
        <v>7</v>
      </c>
      <c r="C7" s="247" t="s">
        <v>406</v>
      </c>
      <c r="D7" s="248"/>
      <c r="E7" s="248"/>
      <c r="F7" s="248"/>
      <c r="G7" s="248"/>
      <c r="H7" s="248"/>
      <c r="I7" s="248"/>
      <c r="J7" s="248"/>
      <c r="K7" s="248"/>
    </row>
    <row r="8" spans="1:11" ht="15" customHeight="1" x14ac:dyDescent="0.25">
      <c r="B8" s="44" t="s">
        <v>11</v>
      </c>
      <c r="C8" s="321" t="s">
        <v>409</v>
      </c>
      <c r="D8" s="322"/>
      <c r="E8" s="322"/>
      <c r="F8" s="322"/>
      <c r="G8" s="322"/>
    </row>
    <row r="9" spans="1:11" ht="15" customHeight="1" x14ac:dyDescent="0.25">
      <c r="B9" s="1"/>
      <c r="D9" s="6"/>
      <c r="E9" s="138"/>
      <c r="F9" s="138"/>
    </row>
    <row r="10" spans="1:11" s="1" customFormat="1" ht="36.75" customHeight="1" x14ac:dyDescent="0.25">
      <c r="A10" s="253" t="s">
        <v>0</v>
      </c>
      <c r="B10" s="317" t="s">
        <v>18</v>
      </c>
      <c r="C10" s="319" t="s">
        <v>16</v>
      </c>
      <c r="D10" s="309" t="s">
        <v>379</v>
      </c>
      <c r="E10" s="310"/>
      <c r="F10" s="310"/>
      <c r="G10" s="311"/>
    </row>
    <row r="11" spans="1:11" ht="165" customHeight="1" x14ac:dyDescent="0.25">
      <c r="A11" s="255"/>
      <c r="B11" s="318"/>
      <c r="C11" s="320"/>
      <c r="D11" s="31" t="s">
        <v>54</v>
      </c>
      <c r="E11" s="28" t="s">
        <v>43</v>
      </c>
      <c r="F11" s="31" t="s">
        <v>53</v>
      </c>
      <c r="G11" s="31" t="s">
        <v>1</v>
      </c>
    </row>
    <row r="12" spans="1:11" ht="88.15" customHeight="1" x14ac:dyDescent="0.25">
      <c r="A12" s="8"/>
      <c r="B12" s="32" t="s">
        <v>65</v>
      </c>
      <c r="C12" s="32" t="s">
        <v>63</v>
      </c>
      <c r="D12" s="15" t="s">
        <v>44</v>
      </c>
      <c r="E12" s="15" t="s">
        <v>44</v>
      </c>
      <c r="F12" s="15" t="s">
        <v>47</v>
      </c>
      <c r="G12" s="9"/>
    </row>
    <row r="13" spans="1:11" s="1" customFormat="1" ht="32.25" customHeight="1" x14ac:dyDescent="0.25">
      <c r="A13" s="46" t="s">
        <v>8</v>
      </c>
      <c r="B13" s="47" t="s">
        <v>386</v>
      </c>
      <c r="C13" s="48"/>
      <c r="D13" s="54"/>
      <c r="E13" s="140"/>
      <c r="F13" s="140"/>
      <c r="G13" s="9"/>
    </row>
    <row r="14" spans="1:11" s="1" customFormat="1" ht="27" customHeight="1" x14ac:dyDescent="0.25">
      <c r="A14" s="325" t="s">
        <v>109</v>
      </c>
      <c r="B14" s="328" t="s">
        <v>379</v>
      </c>
      <c r="C14" s="139" t="s">
        <v>395</v>
      </c>
      <c r="D14" s="315"/>
      <c r="E14" s="315"/>
      <c r="F14" s="315"/>
      <c r="G14" s="268"/>
    </row>
    <row r="15" spans="1:11" s="1" customFormat="1" ht="75.75" customHeight="1" x14ac:dyDescent="0.25">
      <c r="A15" s="326"/>
      <c r="B15" s="329"/>
      <c r="C15" s="213" t="s">
        <v>392</v>
      </c>
      <c r="D15" s="331"/>
      <c r="E15" s="331"/>
      <c r="F15" s="331"/>
      <c r="G15" s="269"/>
    </row>
    <row r="16" spans="1:11" s="1" customFormat="1" ht="22.5" customHeight="1" x14ac:dyDescent="0.25">
      <c r="A16" s="326"/>
      <c r="B16" s="329"/>
      <c r="C16" s="199" t="s">
        <v>389</v>
      </c>
      <c r="D16" s="331"/>
      <c r="E16" s="331"/>
      <c r="F16" s="331"/>
      <c r="G16" s="269"/>
    </row>
    <row r="17" spans="1:7" s="1" customFormat="1" ht="42" customHeight="1" x14ac:dyDescent="0.25">
      <c r="A17" s="326"/>
      <c r="B17" s="329"/>
      <c r="C17" s="199" t="s">
        <v>390</v>
      </c>
      <c r="D17" s="331"/>
      <c r="E17" s="331"/>
      <c r="F17" s="331"/>
      <c r="G17" s="269"/>
    </row>
    <row r="18" spans="1:7" s="1" customFormat="1" ht="41.25" customHeight="1" x14ac:dyDescent="0.25">
      <c r="A18" s="326"/>
      <c r="B18" s="329"/>
      <c r="C18" s="199" t="s">
        <v>397</v>
      </c>
      <c r="D18" s="331"/>
      <c r="E18" s="331"/>
      <c r="F18" s="331"/>
      <c r="G18" s="269"/>
    </row>
    <row r="19" spans="1:7" s="1" customFormat="1" ht="38.25" customHeight="1" x14ac:dyDescent="0.25">
      <c r="A19" s="326"/>
      <c r="B19" s="329"/>
      <c r="C19" s="139" t="s">
        <v>398</v>
      </c>
      <c r="D19" s="331"/>
      <c r="E19" s="331"/>
      <c r="F19" s="331"/>
      <c r="G19" s="269"/>
    </row>
    <row r="20" spans="1:7" s="1" customFormat="1" ht="57" customHeight="1" x14ac:dyDescent="0.25">
      <c r="A20" s="326"/>
      <c r="B20" s="329"/>
      <c r="C20" s="199" t="s">
        <v>387</v>
      </c>
      <c r="D20" s="331"/>
      <c r="E20" s="331"/>
      <c r="F20" s="331"/>
      <c r="G20" s="269"/>
    </row>
    <row r="21" spans="1:7" s="1" customFormat="1" ht="38.25" customHeight="1" x14ac:dyDescent="0.25">
      <c r="A21" s="327"/>
      <c r="B21" s="330"/>
      <c r="C21" s="139" t="s">
        <v>388</v>
      </c>
      <c r="D21" s="316"/>
      <c r="E21" s="316"/>
      <c r="F21" s="316"/>
      <c r="G21" s="270"/>
    </row>
    <row r="22" spans="1:7" s="1" customFormat="1" ht="43.5" customHeight="1" x14ac:dyDescent="0.25">
      <c r="A22" s="101" t="s">
        <v>9</v>
      </c>
      <c r="B22" s="51" t="s">
        <v>64</v>
      </c>
      <c r="C22" s="51" t="s">
        <v>45</v>
      </c>
      <c r="D22" s="134"/>
      <c r="E22" s="7"/>
      <c r="F22" s="7"/>
      <c r="G22" s="135"/>
    </row>
    <row r="23" spans="1:7" s="133" customFormat="1" ht="36" customHeight="1" x14ac:dyDescent="0.25">
      <c r="A23" s="128"/>
      <c r="B23" s="128"/>
      <c r="C23" s="128"/>
      <c r="D23" s="128"/>
      <c r="E23" s="136"/>
      <c r="F23" s="136"/>
      <c r="G23" s="132"/>
    </row>
    <row r="24" spans="1:7" s="1" customFormat="1" ht="101.25" customHeight="1" x14ac:dyDescent="0.25">
      <c r="A24" s="4"/>
      <c r="B24" s="137"/>
      <c r="C24" s="137"/>
      <c r="D24" s="137"/>
      <c r="E24" s="60" t="s">
        <v>17</v>
      </c>
      <c r="F24" s="52" t="s">
        <v>80</v>
      </c>
      <c r="G24" s="3"/>
    </row>
    <row r="25" spans="1:7" s="1" customFormat="1" x14ac:dyDescent="0.25">
      <c r="A25" s="4"/>
      <c r="B25" s="137"/>
      <c r="C25" s="137"/>
      <c r="D25" s="137"/>
      <c r="E25" s="110"/>
      <c r="F25" s="109"/>
    </row>
    <row r="26" spans="1:7" s="1" customFormat="1" x14ac:dyDescent="0.25">
      <c r="A26" s="4"/>
      <c r="B26" s="2" t="s">
        <v>12</v>
      </c>
      <c r="C26" s="2"/>
      <c r="D26" s="2"/>
      <c r="E26" s="5"/>
      <c r="F26" s="5"/>
    </row>
    <row r="27" spans="1:7" s="1" customFormat="1" ht="15" customHeight="1" x14ac:dyDescent="0.25">
      <c r="A27" s="4"/>
      <c r="B27" s="264" t="s">
        <v>49</v>
      </c>
      <c r="C27" s="264"/>
      <c r="D27" s="264"/>
      <c r="E27" s="264"/>
      <c r="F27" s="264"/>
      <c r="G27" s="264"/>
    </row>
    <row r="28" spans="1:7" s="1" customFormat="1" ht="18.399999999999999" customHeight="1" x14ac:dyDescent="0.25">
      <c r="A28" s="4"/>
      <c r="B28" s="250" t="s">
        <v>50</v>
      </c>
      <c r="C28" s="250"/>
      <c r="D28" s="250"/>
      <c r="E28" s="250"/>
      <c r="F28" s="250"/>
      <c r="G28" s="250"/>
    </row>
    <row r="29" spans="1:7" s="1" customFormat="1" x14ac:dyDescent="0.25">
      <c r="A29" s="4"/>
      <c r="B29" s="251" t="s">
        <v>51</v>
      </c>
      <c r="C29" s="251"/>
      <c r="D29" s="251"/>
      <c r="E29" s="251"/>
      <c r="F29" s="251"/>
      <c r="G29" s="251"/>
    </row>
    <row r="30" spans="1:7" s="1" customFormat="1" x14ac:dyDescent="0.25">
      <c r="A30" s="4"/>
      <c r="B30" s="252" t="s">
        <v>52</v>
      </c>
      <c r="C30" s="252"/>
      <c r="D30" s="252"/>
      <c r="E30" s="252"/>
      <c r="F30" s="138"/>
    </row>
  </sheetData>
  <mergeCells count="21">
    <mergeCell ref="C7:K7"/>
    <mergeCell ref="D1:F1"/>
    <mergeCell ref="C3:G3"/>
    <mergeCell ref="C4:G4"/>
    <mergeCell ref="C5:G5"/>
    <mergeCell ref="C6:G6"/>
    <mergeCell ref="A14:A21"/>
    <mergeCell ref="B14:B21"/>
    <mergeCell ref="D14:D21"/>
    <mergeCell ref="E14:E21"/>
    <mergeCell ref="F14:F21"/>
    <mergeCell ref="C8:G8"/>
    <mergeCell ref="A10:A11"/>
    <mergeCell ref="B10:B11"/>
    <mergeCell ref="C10:C11"/>
    <mergeCell ref="D10:G10"/>
    <mergeCell ref="B27:G27"/>
    <mergeCell ref="B28:G28"/>
    <mergeCell ref="B29:G29"/>
    <mergeCell ref="B30:E30"/>
    <mergeCell ref="G14:G21"/>
  </mergeCells>
  <pageMargins left="0.7" right="0.7" top="0.75" bottom="0.75" header="0.51180555555555496" footer="0.51180555555555496"/>
  <pageSetup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1809630EA4223F40A6EFE8F2FB64597B" ma:contentTypeVersion="8" ma:contentTypeDescription="Kurkite naują dokumentą." ma:contentTypeScope="" ma:versionID="0d157187806e003fc5a18c354ff49907">
  <xsd:schema xmlns:xsd="http://www.w3.org/2001/XMLSchema" xmlns:xs="http://www.w3.org/2001/XMLSchema" xmlns:p="http://schemas.microsoft.com/office/2006/metadata/properties" xmlns:ns2="19a12fec-64a2-488f-8f59-a12d3f805a66" targetNamespace="http://schemas.microsoft.com/office/2006/metadata/properties" ma:root="true" ma:fieldsID="b1c6eaf61bd4a17fa4e8d8e37c7ebbf9" ns2:_="">
    <xsd:import namespace="19a12fec-64a2-488f-8f59-a12d3f805a6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a12fec-64a2-488f-8f59-a12d3f805a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EC9F274-417F-4A81-87A6-17F53BFD2D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a12fec-64a2-488f-8f59-a12d3f805a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694481F-CE06-4D84-BA38-84AC342DED49}">
  <ds:schemaRefs>
    <ds:schemaRef ds:uri="http://schemas.microsoft.com/sharepoint/v3/contenttype/forms"/>
  </ds:schemaRefs>
</ds:datastoreItem>
</file>

<file path=customXml/itemProps3.xml><?xml version="1.0" encoding="utf-8"?>
<ds:datastoreItem xmlns:ds="http://schemas.openxmlformats.org/officeDocument/2006/customXml" ds:itemID="{DEF97D69-E908-4A31-9CDC-21F76EAA6D77}">
  <ds:schemaRefs>
    <ds:schemaRef ds:uri="http://schemas.microsoft.com/office/infopath/2007/PartnerControls"/>
    <ds:schemaRef ds:uri="http://purl.org/dc/term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19a12fec-64a2-488f-8f59-a12d3f805a66"/>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1.Pastatų sūkurimas. Poreikiai</vt:lpstr>
      <vt:lpstr>2.Statinių sūkurimas. Poreikiai</vt:lpstr>
      <vt:lpstr>3. Pastatų sūkurimas.</vt:lpstr>
      <vt:lpstr>4. Statinių sūkurimas.</vt:lpstr>
      <vt:lpstr>5. Statinių sūkurimas.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Šimkienė</dc:creator>
  <cp:keywords/>
  <dc:description/>
  <cp:lastModifiedBy>Windows User</cp:lastModifiedBy>
  <cp:revision>34</cp:revision>
  <dcterms:created xsi:type="dcterms:W3CDTF">2015-06-05T18:17:20Z</dcterms:created>
  <dcterms:modified xsi:type="dcterms:W3CDTF">2025-01-13T12:41:22Z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0x0101001809630EA4223F40A6EFE8F2FB64597B</vt:lpwstr>
  </property>
</Properties>
</file>